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ymarting_cendoj_ramajudicial_gov_co/Documents/Centro de Servicio/SIGCMA/Riesgos/2024/MATRICES DE RIESGO 2024 NUEVA/"/>
    </mc:Choice>
  </mc:AlternateContent>
  <xr:revisionPtr revIDLastSave="26" documentId="13_ncr:1_{92B122F7-8738-4A86-A43A-285A51E19669}" xr6:coauthVersionLast="47" xr6:coauthVersionMax="47" xr10:uidLastSave="{0E3FB708-C552-4041-B187-AA63CE75C240}"/>
  <bookViews>
    <workbookView xWindow="-120" yWindow="-120" windowWidth="29040" windowHeight="15720" tabRatio="898" activeTab="6"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 r:id="rId18"/>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0" i="29" l="1"/>
  <c r="K59" i="27"/>
  <c r="K58" i="27"/>
  <c r="K57" i="27"/>
  <c r="K56" i="27"/>
  <c r="L55" i="27"/>
  <c r="K55" i="27" s="1"/>
  <c r="K54" i="27"/>
  <c r="L53" i="27"/>
  <c r="K53" i="27" s="1"/>
  <c r="K52" i="27"/>
  <c r="L51" i="27"/>
  <c r="K51" i="27" s="1"/>
  <c r="L50" i="27"/>
  <c r="G50" i="27"/>
  <c r="H50" i="27" s="1"/>
  <c r="K49" i="27"/>
  <c r="K48" i="27"/>
  <c r="K47" i="27"/>
  <c r="K46" i="27"/>
  <c r="L45" i="27"/>
  <c r="K45" i="27" s="1"/>
  <c r="K44" i="27"/>
  <c r="L43" i="27"/>
  <c r="K43" i="27" s="1"/>
  <c r="K42" i="27"/>
  <c r="L41" i="27"/>
  <c r="K41" i="27" s="1"/>
  <c r="L40" i="27"/>
  <c r="K40" i="27" s="1"/>
  <c r="G40" i="27"/>
  <c r="H40" i="27" s="1"/>
  <c r="K39" i="27"/>
  <c r="K38" i="27"/>
  <c r="K37" i="27"/>
  <c r="K36" i="27"/>
  <c r="L35" i="27"/>
  <c r="K35" i="27" s="1"/>
  <c r="K34" i="27"/>
  <c r="L33" i="27"/>
  <c r="K33" i="27" s="1"/>
  <c r="K32" i="27"/>
  <c r="L31" i="27"/>
  <c r="K31" i="27" s="1"/>
  <c r="L30" i="27"/>
  <c r="G30" i="27"/>
  <c r="H30" i="27" s="1"/>
  <c r="M30" i="27" l="1"/>
  <c r="N30" i="27" s="1"/>
  <c r="M50" i="27"/>
  <c r="N50" i="27" s="1"/>
  <c r="K30" i="27"/>
  <c r="M40" i="27"/>
  <c r="N40" i="27" s="1"/>
  <c r="K50" i="27"/>
  <c r="A10" i="18" l="1"/>
  <c r="A20" i="18"/>
  <c r="A30" i="18"/>
  <c r="A40" i="18"/>
  <c r="C40" i="18"/>
  <c r="A50" i="18"/>
  <c r="C50" i="18"/>
  <c r="C50" i="31"/>
  <c r="C40" i="31"/>
  <c r="C50" i="32"/>
  <c r="C40" i="32"/>
  <c r="C50" i="30"/>
  <c r="C40" i="30"/>
  <c r="A50" i="28" l="1"/>
  <c r="A40" i="28"/>
  <c r="A30" i="28"/>
  <c r="A20" i="28"/>
  <c r="A50" i="29"/>
  <c r="A40" i="29"/>
  <c r="A30" i="29"/>
  <c r="D59" i="29"/>
  <c r="D58" i="29"/>
  <c r="D57" i="29"/>
  <c r="D56" i="29"/>
  <c r="D55" i="29"/>
  <c r="D54" i="29"/>
  <c r="D53" i="29"/>
  <c r="D52" i="29"/>
  <c r="D51" i="29"/>
  <c r="D50" i="29"/>
  <c r="B50" i="18"/>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B30" i="31" l="1"/>
  <c r="B30" i="32"/>
  <c r="B30" i="30"/>
  <c r="C30" i="31"/>
  <c r="C30" i="32"/>
  <c r="C30" i="30"/>
  <c r="B40" i="31"/>
  <c r="B40" i="32"/>
  <c r="B40" i="30"/>
  <c r="B50" i="31"/>
  <c r="B50" i="32"/>
  <c r="B50" i="30"/>
  <c r="A30" i="31"/>
  <c r="A30" i="32"/>
  <c r="A30" i="30"/>
  <c r="A40" i="31"/>
  <c r="A40" i="32"/>
  <c r="A40" i="30"/>
  <c r="A50" i="31"/>
  <c r="A50" i="32"/>
  <c r="A50" i="30"/>
  <c r="I50" i="29"/>
  <c r="F50" i="29"/>
  <c r="E50" i="29"/>
  <c r="H50" i="29" l="1"/>
  <c r="G50" i="29"/>
  <c r="C39" i="28"/>
  <c r="C38" i="28"/>
  <c r="C37" i="28"/>
  <c r="C36" i="28"/>
  <c r="C35" i="28"/>
  <c r="C34" i="28"/>
  <c r="J44" i="28"/>
  <c r="J43" i="28"/>
  <c r="R13" i="28"/>
  <c r="R12" i="28"/>
  <c r="R11" i="28"/>
  <c r="J14" i="28" l="1"/>
  <c r="J13" i="28"/>
  <c r="L49" i="28" l="1"/>
  <c r="L30" i="28"/>
  <c r="L31" i="28"/>
  <c r="L32" i="28"/>
  <c r="L33" i="28"/>
  <c r="L34" i="28"/>
  <c r="L35" i="28"/>
  <c r="L36" i="28"/>
  <c r="L37" i="28"/>
  <c r="L38" i="28"/>
  <c r="L39" i="28"/>
  <c r="L40" i="28"/>
  <c r="L42" i="28"/>
  <c r="L43" i="28"/>
  <c r="L44" i="28"/>
  <c r="L45" i="28"/>
  <c r="L46" i="28"/>
  <c r="L47" i="28"/>
  <c r="L48" i="28"/>
  <c r="J22"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E40" i="29" l="1"/>
  <c r="H40" i="29" l="1"/>
  <c r="G40" i="29"/>
  <c r="U50" i="28"/>
  <c r="F40" i="29"/>
  <c r="T50" i="28"/>
  <c r="G20" i="27"/>
  <c r="H20" i="27" s="1"/>
  <c r="K25" i="27"/>
  <c r="K23" i="27"/>
  <c r="L21" i="27"/>
  <c r="K21" i="27" s="1"/>
  <c r="R21" i="28"/>
  <c r="R22" i="28"/>
  <c r="R23" i="28"/>
  <c r="R24" i="28"/>
  <c r="R25" i="28"/>
  <c r="R26" i="28"/>
  <c r="R27" i="28"/>
  <c r="R28" i="28"/>
  <c r="R29" i="28"/>
  <c r="R20" i="28"/>
  <c r="S20" i="28" s="1"/>
  <c r="R30" i="28"/>
  <c r="S30" i="28" s="1"/>
  <c r="R40" i="28"/>
  <c r="S40" i="28" s="1"/>
  <c r="I40" i="29" s="1"/>
  <c r="R41" i="28"/>
  <c r="J42" i="28"/>
  <c r="J41" i="28"/>
  <c r="J40" i="28"/>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L20" i="27"/>
  <c r="K22" i="27"/>
  <c r="K24" i="27"/>
  <c r="K26" i="27"/>
  <c r="K27" i="27"/>
  <c r="K28" i="27"/>
  <c r="K29" i="27"/>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C10" i="18" s="1"/>
  <c r="L12" i="28"/>
  <c r="L10" i="28"/>
  <c r="C11" i="28"/>
  <c r="C12" i="28"/>
  <c r="C10" i="28"/>
  <c r="L12" i="27"/>
  <c r="K12" i="27" s="1"/>
  <c r="L18" i="27"/>
  <c r="K18" i="27" s="1"/>
  <c r="L10" i="27"/>
  <c r="K10" i="27" s="1"/>
  <c r="I21" i="5"/>
  <c r="I22" i="5"/>
  <c r="E11" i="29"/>
  <c r="E12" i="29"/>
  <c r="E13" i="29"/>
  <c r="E14" i="29"/>
  <c r="E15" i="29"/>
  <c r="E16" i="29"/>
  <c r="E17" i="29"/>
  <c r="E18" i="29"/>
  <c r="E19" i="29"/>
  <c r="J11" i="28"/>
  <c r="J10" i="28"/>
  <c r="E10" i="29"/>
  <c r="B10" i="29"/>
  <c r="B10" i="18" s="1"/>
  <c r="A10" i="29"/>
  <c r="L10" i="29"/>
  <c r="A10" i="31" l="1"/>
  <c r="A10" i="32"/>
  <c r="A10" i="30"/>
  <c r="B10" i="31"/>
  <c r="B10" i="32"/>
  <c r="B10" i="30"/>
  <c r="C10" i="31"/>
  <c r="C10" i="32"/>
  <c r="C10" i="30"/>
  <c r="A20" i="31"/>
  <c r="A20" i="32"/>
  <c r="A20" i="30"/>
  <c r="B20" i="31"/>
  <c r="B20" i="32"/>
  <c r="B20" i="30"/>
  <c r="C20" i="31"/>
  <c r="C20" i="32"/>
  <c r="C20" i="30"/>
  <c r="T30" i="28"/>
  <c r="J30" i="29" s="1"/>
  <c r="D30" i="18" s="1"/>
  <c r="F30" i="29"/>
  <c r="V50" i="28"/>
  <c r="M50" i="29" s="1"/>
  <c r="F50" i="18" s="1"/>
  <c r="J50" i="29"/>
  <c r="D50" i="18" s="1"/>
  <c r="K50" i="29"/>
  <c r="E50" i="18" s="1"/>
  <c r="L50" i="29"/>
  <c r="M20" i="27"/>
  <c r="G20" i="29" s="1"/>
  <c r="K10" i="28"/>
  <c r="T10" i="28" s="1"/>
  <c r="K40" i="28"/>
  <c r="T40" i="28" s="1"/>
  <c r="J40" i="29" s="1"/>
  <c r="D40" i="18" s="1"/>
  <c r="K20" i="28"/>
  <c r="T20" i="28" s="1"/>
  <c r="M10" i="27"/>
  <c r="N10" i="27" s="1"/>
  <c r="H10" i="29" s="1"/>
  <c r="H30" i="29"/>
  <c r="O30" i="27"/>
  <c r="F20" i="29"/>
  <c r="F10" i="29"/>
  <c r="K20" i="27"/>
  <c r="D40" i="31" l="1"/>
  <c r="D40" i="32"/>
  <c r="D40" i="30"/>
  <c r="E50" i="31"/>
  <c r="E50" i="32"/>
  <c r="E50" i="30"/>
  <c r="D50" i="31"/>
  <c r="D50" i="32"/>
  <c r="D50" i="30"/>
  <c r="F50" i="31"/>
  <c r="F50" i="32"/>
  <c r="F50" i="30"/>
  <c r="D30" i="31"/>
  <c r="D30" i="32"/>
  <c r="D30" i="30"/>
  <c r="U40" i="28"/>
  <c r="V40" i="28" s="1"/>
  <c r="M40" i="29" s="1"/>
  <c r="F40" i="18" s="1"/>
  <c r="U30" i="28"/>
  <c r="K30" i="29" s="1"/>
  <c r="E30" i="18" s="1"/>
  <c r="G30" i="29"/>
  <c r="O20" i="27"/>
  <c r="N20" i="27"/>
  <c r="H20" i="29" s="1"/>
  <c r="U20" i="28"/>
  <c r="K20" i="29" s="1"/>
  <c r="E20" i="18" s="1"/>
  <c r="G10" i="29"/>
  <c r="O10" i="27"/>
  <c r="J10" i="29"/>
  <c r="D10" i="18" s="1"/>
  <c r="J20" i="29"/>
  <c r="D20" i="18" s="1"/>
  <c r="F40" i="31" l="1"/>
  <c r="F40" i="32"/>
  <c r="F40" i="30"/>
  <c r="D20" i="31"/>
  <c r="D20" i="32"/>
  <c r="D20" i="30"/>
  <c r="D10" i="31"/>
  <c r="D10" i="32"/>
  <c r="D10" i="30"/>
  <c r="E20" i="31"/>
  <c r="E20" i="32"/>
  <c r="E20" i="30"/>
  <c r="E30" i="31"/>
  <c r="E30" i="32"/>
  <c r="E30" i="30"/>
  <c r="K40" i="29"/>
  <c r="E40" i="18" s="1"/>
  <c r="L40" i="29"/>
  <c r="V20" i="28"/>
  <c r="M20" i="29" s="1"/>
  <c r="F20" i="18" s="1"/>
  <c r="V30" i="28"/>
  <c r="F20" i="31" l="1"/>
  <c r="F20" i="32"/>
  <c r="F20" i="30"/>
  <c r="E40" i="31"/>
  <c r="E40" i="32"/>
  <c r="E40" i="30"/>
  <c r="M30" i="29"/>
  <c r="F30" i="18" s="1"/>
  <c r="F30" i="31" l="1"/>
  <c r="F30" i="32"/>
  <c r="F30" i="30"/>
  <c r="R10" i="28"/>
  <c r="S10" i="28" s="1"/>
  <c r="U10" i="28" s="1"/>
  <c r="K10" i="29" l="1"/>
  <c r="V10" i="28"/>
  <c r="M10" i="29" s="1"/>
  <c r="F10" i="30" l="1"/>
  <c r="F10" i="18"/>
  <c r="F10" i="31"/>
  <c r="F10" i="32"/>
  <c r="E10" i="32"/>
  <c r="E10" i="30"/>
  <c r="E10" i="18"/>
  <c r="E1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<sst xmlns="http://schemas.openxmlformats.org/spreadsheetml/2006/main" count="852" uniqueCount="512">
  <si>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</si>
  <si>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</si>
  <si>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</si>
  <si>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</si>
  <si>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</si>
  <si>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</si>
  <si>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</si>
  <si>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</si>
  <si>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</si>
  <si>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</si>
  <si>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</si>
  <si>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</si>
  <si>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</si>
  <si>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</si>
  <si>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</si>
  <si>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</si>
  <si>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</si>
  <si>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</si>
  <si>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</si>
  <si>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</si>
  <si>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</si>
  <si>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</si>
  <si>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</si>
  <si>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</si>
  <si>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</si>
  <si>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</si>
  <si>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</si>
  <si>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</si>
  <si>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</si>
  <si>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</si>
  <si>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</si>
  <si>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</si>
  <si>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</si>
  <si>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</si>
  <si>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</si>
  <si>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</si>
  <si>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</si>
  <si>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</si>
  <si>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</si>
  <si>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</si>
  <si>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</si>
  <si>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</si>
  <si>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</si>
  <si>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</si>
  <si>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</si>
  <si>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</si>
  <si>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</si>
  <si>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</si>
  <si>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</si>
  <si>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</si>
  <si>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</si>
  <si>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</si>
  <si>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</si>
  <si>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</si>
  <si>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</si>
  <si>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</si>
  <si>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</si>
  <si>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</si>
  <si>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</si>
  <si>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</si>
  <si>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</si>
  <si>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</si>
  <si>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</si>
  <si>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</si>
  <si>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</si>
  <si>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</si>
  <si>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</si>
  <si>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</si>
  <si>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</si>
  <si>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</si>
  <si>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</si>
  <si>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</si>
  <si>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</si>
  <si>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</si>
  <si>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</si>
  <si>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</si>
  <si>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</si>
  <si>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</si>
  <si>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</si>
  <si>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</si>
  <si>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</si>
  <si>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</si>
  <si>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</si>
  <si>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</si>
  <si>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</si>
  <si>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</si>
  <si>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</si>
  <si>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</si>
  <si>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</si>
  <si>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</si>
  <si>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</si>
  <si>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</si>
  <si>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</si>
  <si>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</si>
  <si>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</si>
  <si>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</si>
  <si>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</si>
  <si>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</si>
  <si>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</si>
  <si>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</si>
  <si>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</si>
  <si>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</si>
  <si>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</si>
  <si>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</si>
  <si>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</si>
  <si>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</si>
  <si>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</si>
  <si>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</si>
  <si>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</si>
  <si>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</si>
  <si>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</si>
  <si>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</si>
  <si>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</si>
  <si>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</si>
  <si>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</si>
  <si>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</si>
  <si>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</si>
  <si>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</si>
  <si>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</si>
  <si>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</si>
  <si>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</si>
  <si>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</si>
  <si>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</si>
  <si>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</si>
  <si>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</si>
  <si>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</si>
  <si>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</si>
  <si>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</si>
  <si>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</si>
  <si>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</si>
  <si>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</si>
  <si>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</si>
  <si>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</si>
  <si>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</si>
  <si>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</si>
  <si>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</si>
  <si>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</si>
  <si>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</si>
  <si>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</si>
  <si>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</si>
  <si>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</si>
  <si>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</si>
  <si>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</si>
  <si>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</si>
  <si>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</si>
  <si>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</si>
  <si>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</si>
  <si>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</si>
  <si>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</si>
  <si>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</si>
  <si>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</si>
  <si>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</si>
  <si>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</si>
  <si>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</si>
  <si>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</si>
  <si>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</si>
  <si>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</si>
  <si>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</si>
  <si>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</si>
  <si>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</si>
  <si>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</si>
  <si>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</si>
  <si>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</si>
  <si>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</si>
  <si>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</si>
  <si>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</si>
  <si>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</si>
  <si>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</si>
  <si>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</si>
  <si>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</si>
  <si>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</si>
  <si>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</si>
  <si>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</si>
  <si>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</si>
  <si>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</si>
  <si>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</si>
  <si>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</si>
  <si>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</si>
  <si>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</si>
  <si>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</si>
  <si>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</si>
  <si>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</si>
  <si>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</si>
  <si>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</si>
  <si>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</si>
  <si>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</si>
  <si>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</si>
  <si>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</si>
  <si>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</si>
  <si>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</si>
  <si>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</si>
  <si>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</si>
  <si>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</si>
  <si>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</si>
  <si>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</si>
  <si>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</si>
  <si>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</si>
  <si>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</si>
  <si>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</si>
  <si>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</si>
  <si>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</si>
  <si>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</si>
  <si>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</si>
  <si>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</si>
  <si>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</si>
  <si>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</si>
  <si>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</si>
  <si>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</si>
  <si>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</si>
  <si>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</si>
  <si>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</si>
  <si>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</si>
  <si>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</si>
  <si>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</si>
  <si>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</si>
  <si>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</si>
  <si>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</si>
  <si>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</si>
  <si>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</si>
  <si>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</si>
  <si>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</si>
  <si>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</si>
  <si>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</si>
  <si>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</si>
  <si>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</si>
  <si>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</si>
  <si>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</si>
  <si>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</si>
  <si>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</si>
  <si>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</si>
  <si>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</si>
  <si>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</si>
  <si>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</si>
  <si>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</si>
  <si>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</si>
  <si>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</si>
  <si>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</si>
  <si>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</si>
  <si>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</si>
  <si>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</si>
  <si>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</si>
  <si>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</si>
  <si>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</si>
  <si>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</si>
  <si>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</si>
  <si>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</si>
  <si>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</si>
  <si>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</si>
  <si>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</si>
  <si>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</si>
  <si>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</si>
  <si>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</si>
  <si>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</si>
  <si>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</si>
  <si>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</si>
  <si>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</si>
  <si>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</si>
  <si>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</si>
  <si>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</si>
  <si>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</si>
  <si>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</si>
  <si>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</si>
  <si>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</si>
  <si>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</si>
  <si>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</si>
  <si>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</si>
  <si>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</si>
  <si>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</si>
  <si>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</si>
  <si>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</si>
  <si>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</si>
  <si>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</si>
  <si>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</si>
  <si>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</si>
  <si>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</si>
  <si>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</si>
  <si>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</si>
  <si>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</si>
  <si>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</si>
  <si>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</si>
  <si>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</si>
  <si>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</si>
  <si>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</si>
  <si>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</si>
  <si>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</si>
  <si>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</si>
  <si>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</si>
  <si>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</si>
  <si>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</si>
  <si>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</si>
  <si>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departamental </t>
  </si>
  <si>
    <t xml:space="preserve">De la entidad y sector justicia a nivel nacional </t>
  </si>
  <si>
    <t xml:space="preserve">Posibilidad de actos indebidos de  los servidores judiciales debido a  la carencia en transparencia, etica y valores </t>
  </si>
  <si>
    <t>Afectación de ,  credibilidad, satisfacción de usuarios y PI</t>
  </si>
  <si>
    <t xml:space="preserve">PARA LOS RIESGOS DE CORRUPCIÓN POR POLÍTICA EL IMPACTO SIEMPRE SERÁ MAYOR O CATASTRÓFICO Y SU REDACCIÓN  DEBE CONSERVAR EL MODELO PROPUESTO </t>
  </si>
  <si>
    <t>Afectación Económica</t>
  </si>
  <si>
    <t>Afectación al presupuesto  en un valor  &lt;1% y ≥5%.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</si>
  <si>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</si>
  <si>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</si>
  <si>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</si>
  <si>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</si>
  <si>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</si>
  <si>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</si>
  <si>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</si>
  <si>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</si>
  <si>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</si>
  <si>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</si>
  <si>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</si>
  <si>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</si>
  <si>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</si>
  <si>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</si>
  <si>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</si>
  <si>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</si>
  <si>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</si>
  <si>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</si>
  <si>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</si>
  <si>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Toma de decisiones soportada en información suministrada por el proceso de Gestión estadística</t>
  </si>
  <si>
    <t xml:space="preserve">Validación de la Información frente a reportes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</si>
  <si>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</si>
  <si>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</si>
  <si>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</si>
  <si>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</si>
  <si>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</si>
  <si>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</si>
  <si>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</si>
  <si>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</si>
  <si>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</si>
  <si>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</si>
  <si>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</si>
  <si>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</si>
  <si>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</si>
  <si>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</si>
  <si>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</si>
  <si>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</si>
  <si>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</si>
  <si>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</si>
  <si>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</si>
  <si>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</si>
  <si>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</si>
  <si>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</si>
  <si>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</si>
  <si>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</si>
  <si>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</si>
  <si>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</si>
  <si>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</si>
  <si>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</si>
  <si>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</si>
  <si>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</si>
  <si>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</si>
  <si>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</si>
  <si>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</si>
  <si>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</si>
  <si>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</si>
  <si>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</si>
  <si>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</si>
  <si>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</si>
  <si>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</si>
  <si>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</si>
  <si>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</si>
  <si>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</si>
  <si>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</si>
  <si>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</si>
  <si>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</si>
  <si>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</si>
  <si>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</si>
  <si>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</si>
  <si>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</si>
  <si>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</si>
  <si>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</si>
  <si>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</si>
  <si>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</si>
  <si>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</si>
  <si>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</si>
  <si>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</si>
  <si>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</si>
  <si>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</si>
  <si>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</si>
  <si>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</si>
  <si>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</si>
  <si>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</si>
  <si>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</si>
  <si>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</si>
  <si>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</si>
  <si>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</si>
  <si>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</si>
  <si>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</si>
  <si>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</si>
  <si>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</si>
  <si>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</si>
  <si>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</si>
  <si>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</si>
  <si>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</si>
  <si>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</si>
  <si>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</si>
  <si>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</si>
  <si>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</si>
  <si>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</si>
  <si>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</si>
  <si>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</si>
  <si>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</si>
  <si>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</si>
  <si>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</si>
  <si>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</si>
  <si>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</si>
  <si>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</si>
  <si>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</si>
  <si>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</si>
  <si>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</si>
  <si>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</si>
  <si>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</si>
  <si>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</si>
  <si>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</si>
  <si>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</si>
  <si>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</si>
  <si>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</si>
  <si>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</si>
  <si>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</si>
  <si>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</si>
  <si>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</si>
  <si>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</si>
  <si>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</si>
  <si>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</si>
  <si>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</si>
  <si>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</si>
  <si>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</si>
  <si>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</si>
  <si>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</si>
  <si>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</si>
  <si>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</si>
  <si>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</si>
  <si>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</si>
  <si>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</si>
  <si>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</si>
  <si>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</si>
  <si>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</si>
  <si>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</si>
  <si>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</si>
  <si>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</si>
  <si>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</si>
  <si>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</si>
  <si>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</si>
  <si>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</si>
  <si>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</si>
  <si>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</si>
  <si>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</si>
  <si>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</si>
  <si>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</si>
  <si>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</si>
  <si>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</si>
  <si>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</si>
  <si>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</si>
  <si>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</si>
  <si>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</si>
  <si>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</si>
  <si>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</si>
  <si>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</si>
  <si>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</si>
  <si>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</si>
  <si>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</si>
  <si>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</si>
  <si>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</si>
  <si>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</si>
  <si>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</si>
  <si>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</si>
  <si>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</si>
  <si>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</si>
  <si>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</si>
  <si>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</si>
  <si>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</si>
  <si>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Consejo Seccional de la Judicatura de Córdoba</t>
  </si>
  <si>
    <t xml:space="preserve">11 de marzo de 2024 </t>
  </si>
  <si>
    <t>Consejo Seccional de la Judicatura de Còrdoba/Direcciòn Ejecutiva Seccional de Administraciòn Judicial de Monterìa</t>
  </si>
  <si>
    <t>Nivel central y Seccional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</si>
  <si>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</si>
  <si>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 Presentar datos o estimaciones en un estudio, equivocadas o incompletas</t>
  </si>
  <si>
    <t>1. Falta de inducción, entrenamiento yo capacitación del personal encargado de elaborar las propuestas de reordenamiento o descongestión.</t>
  </si>
  <si>
    <t>2. Información estadística errada o insuficiente.</t>
  </si>
  <si>
    <t>3.Procedimientos desactualizados.</t>
  </si>
  <si>
    <t>Tardanza para presentar propuesta de reordenamiento judicial o descongestión de los despachos judiciales.</t>
  </si>
  <si>
    <t>1. Falta de seguimiento a los reportes estadísticos.</t>
  </si>
  <si>
    <t>2. Reporte extemporáneo o erroneo de la información estadística</t>
  </si>
  <si>
    <t>3. Desconocimiento de las necesidades del aparato judicial.</t>
  </si>
  <si>
    <t xml:space="preserve">4. Falta de personal en la seccional para realizar las propuestas oportunamente. </t>
  </si>
  <si>
    <t xml:space="preserve">Recibir dádivas o beneficios a nombre propio o de terceros para, no entregar o entregar información privilegiada o confidencial </t>
  </si>
  <si>
    <t xml:space="preserve">1.Insuficientes programas de capacitación para la toma de conciencia debido al desconocimiento de l ley antisoborno (ISO 37001:2016), Plan Anticorrupción y  de los  valores y principios propios de la entidad.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</si>
  <si>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</si>
  <si>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</si>
  <si>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</si>
  <si>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</si>
  <si>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</si>
  <si>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</si>
  <si>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</si>
  <si>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</si>
  <si>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 xml:space="preserve">3.	Múltiples puntos de entrada de Correspondencia.
 </t>
  </si>
  <si>
    <t>4.Inadecuada evaluación de los requisitos y factores que justifican emitir concepto favorable o desfavorable para las solicitudes de traslados presentadas por funcionarios y empleados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</si>
  <si>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</si>
  <si>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</si>
  <si>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</si>
  <si>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 xml:space="preserve">3.Debilidades en los controles de los procedimientos para atender propuestas de reordenamiento y descongestión </t>
  </si>
  <si>
    <t>Inexactitud en las propuestas e informe de Reordenamiento</t>
  </si>
  <si>
    <t>Demoras en la presentación de propuestas e informe de reordenamiento</t>
  </si>
  <si>
    <t>Revisión permanente de los documentos por parde del Lider del proceso y del profesional</t>
  </si>
  <si>
    <t>Estudiar las solicitudes de los jueces</t>
  </si>
  <si>
    <t>lider del proceso</t>
  </si>
  <si>
    <t>01/01/2024-31/12/2024</t>
  </si>
  <si>
    <t>Remitir las propuestas de reordenameitno al Consejo Superior de la Judicatura</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</si>
  <si>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</si>
  <si>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</si>
  <si>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</si>
  <si>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</si>
  <si>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Presentar informe de acuerdo a los datos de Estadisticas</t>
  </si>
  <si>
    <t>Ofrecer, prometer, entregar, aceptar o solicitar una ventaja indebida para buscar agilizar medeidad de descongestión o informe de seguimiento a medidas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</si>
</sst>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2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5" fillId="0" borderId="0" xfId="0" applyFont="1" applyAlignment="1">
      <alignment vertical="center" wrapText="1"/>
    </xf>
    <xf numFmtId="0" fontId="76" fillId="0" borderId="126" xfId="0" applyFont="1" applyBorder="1" applyAlignment="1">
      <alignment vertical="center" wrapText="1" readingOrder="1"/>
    </xf>
    <xf numFmtId="0" fontId="78" fillId="3" borderId="126" xfId="0" applyFont="1" applyFill="1" applyBorder="1" applyAlignment="1">
      <alignment horizontal="left" vertical="center" wrapText="1" readingOrder="1"/>
    </xf>
    <xf numFmtId="0" fontId="74" fillId="0" borderId="0" xfId="0" applyFont="1"/>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8" fillId="3" borderId="126" xfId="0" applyFont="1" applyFill="1" applyBorder="1" applyAlignment="1">
      <alignment horizontal="center" vertical="center"/>
    </xf>
    <xf numFmtId="0" fontId="78" fillId="3" borderId="127" xfId="0" applyFont="1" applyFill="1" applyBorder="1" applyAlignment="1">
      <alignment horizontal="center" vertical="center" wrapText="1" readingOrder="1"/>
    </xf>
    <xf numFmtId="0" fontId="78" fillId="3" borderId="127" xfId="0" applyFont="1" applyFill="1" applyBorder="1" applyAlignment="1">
      <alignment horizontal="left" vertical="center" wrapText="1"/>
    </xf>
    <xf numFmtId="0" fontId="78" fillId="3" borderId="127"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12" fillId="3" borderId="8" xfId="0" applyFont="1" applyFill="1" applyBorder="1"/>
    <xf numFmtId="0" fontId="12" fillId="3" borderId="8" xfId="0" applyFont="1" applyFill="1" applyBorder="1" applyAlignment="1">
      <alignment wrapText="1"/>
    </xf>
    <xf numFmtId="0" fontId="24" fillId="0" borderId="46" xfId="0" applyFont="1" applyBorder="1" applyAlignment="1" applyProtection="1">
      <alignment horizontal="left" vertical="top" wrapText="1"/>
      <protection locked="0"/>
    </xf>
    <xf numFmtId="0" fontId="12" fillId="3" borderId="37" xfId="0" applyFont="1" applyFill="1" applyBorder="1" applyAlignment="1">
      <alignment horizontal="center" vertical="center"/>
    </xf>
    <xf numFmtId="14" fontId="12" fillId="3" borderId="85" xfId="0" applyNumberFormat="1" applyFont="1" applyFill="1" applyBorder="1" applyAlignment="1">
      <alignment horizontal="center" vertical="center"/>
    </xf>
    <xf numFmtId="0" fontId="24" fillId="0" borderId="62" xfId="0" applyFont="1" applyBorder="1" applyAlignment="1" applyProtection="1">
      <alignment horizontal="left" vertical="top" wrapText="1"/>
      <protection locked="0"/>
    </xf>
    <xf numFmtId="0" fontId="11" fillId="3" borderId="8" xfId="0" applyFont="1" applyFill="1" applyBorder="1" applyAlignment="1">
      <alignment horizontal="center" vertical="center"/>
    </xf>
    <xf numFmtId="0" fontId="11" fillId="3" borderId="86" xfId="0" applyFont="1" applyFill="1" applyBorder="1" applyAlignment="1">
      <alignment horizontal="center" vertical="center"/>
    </xf>
    <xf numFmtId="0" fontId="11" fillId="3" borderId="26" xfId="0" applyFont="1" applyFill="1" applyBorder="1" applyAlignment="1">
      <alignment horizontal="center" vertical="center"/>
    </xf>
    <xf numFmtId="0" fontId="11" fillId="3" borderId="87" xfId="0" applyFont="1" applyFill="1" applyBorder="1" applyAlignment="1">
      <alignment horizontal="center" vertical="center"/>
    </xf>
    <xf numFmtId="0" fontId="11" fillId="3" borderId="34" xfId="0" applyFont="1" applyFill="1" applyBorder="1" applyAlignment="1">
      <alignment horizontal="center" vertical="center"/>
    </xf>
    <xf numFmtId="0" fontId="11" fillId="3" borderId="148"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0" fillId="0" borderId="0" xfId="0" applyBorder="1" applyAlignment="1">
      <alignment horizontal="left" vertical="top" wrapText="1"/>
    </xf>
    <xf numFmtId="0" fontId="77" fillId="19" borderId="126"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justify" vertical="center" wrapText="1"/>
      <protection locked="0"/>
    </xf>
    <xf numFmtId="0" fontId="75" fillId="5" borderId="123" xfId="0" applyFont="1" applyFill="1" applyBorder="1" applyAlignment="1" applyProtection="1">
      <alignment horizontal="justify" vertical="center"/>
      <protection locked="0"/>
    </xf>
    <xf numFmtId="0" fontId="75" fillId="5" borderId="123" xfId="0" applyFont="1" applyFill="1" applyBorder="1" applyAlignment="1" applyProtection="1">
      <alignment horizontal="left" vertical="center" wrapText="1"/>
      <protection locked="0"/>
    </xf>
    <xf numFmtId="0" fontId="76" fillId="0" borderId="126" xfId="0" applyFont="1" applyBorder="1" applyAlignment="1">
      <alignment horizontal="center" vertical="center" wrapText="1" readingOrder="1"/>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76" fillId="0" borderId="127"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80" fillId="0" borderId="0" xfId="0" applyFont="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82" fillId="19"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11" borderId="13" xfId="0" applyFont="1" applyFill="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0" fillId="0" borderId="34" xfId="0" applyBorder="1" applyAlignment="1">
      <alignment horizontal="center" vertical="center" wrapText="1"/>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7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4.%20Matriz%20de%20riesgos%20Reordenamiento%20Judici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Análisis de Contexto "/>
      <sheetName val="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 xml:space="preserve">De la entidad y sector justicia a nivel nacional </v>
          </cell>
        </row>
        <row r="31">
          <cell r="J31"/>
        </row>
        <row r="32">
          <cell r="J32"/>
        </row>
        <row r="33">
          <cell r="J33"/>
        </row>
        <row r="34">
          <cell r="J34"/>
        </row>
        <row r="35">
          <cell r="J35"/>
        </row>
        <row r="36">
          <cell r="J36"/>
        </row>
        <row r="37">
          <cell r="J37"/>
        </row>
        <row r="38">
          <cell r="J38"/>
        </row>
        <row r="39">
          <cell r="J39"/>
        </row>
        <row r="40">
          <cell r="J40" t="str">
            <v xml:space="preserve">De la entidad, seccional, despachos a nivel departamental </v>
          </cell>
        </row>
        <row r="41">
          <cell r="J41"/>
        </row>
        <row r="42">
          <cell r="J42"/>
        </row>
        <row r="43">
          <cell r="J43"/>
        </row>
        <row r="44">
          <cell r="J44"/>
        </row>
        <row r="45">
          <cell r="J45"/>
        </row>
        <row r="46">
          <cell r="J46"/>
        </row>
        <row r="47">
          <cell r="J47"/>
        </row>
        <row r="48">
          <cell r="J48"/>
        </row>
        <row r="49">
          <cell r="J49"/>
        </row>
        <row r="50">
          <cell r="J50" t="str">
            <v xml:space="preserve">De la entidad y sector justicia a nivel nacional </v>
          </cell>
        </row>
        <row r="51">
          <cell r="J51" t="str">
            <v>Afectación al presupuesto  en un valor  &lt;1% y ≥5%.</v>
          </cell>
        </row>
        <row r="52">
          <cell r="J52"/>
        </row>
        <row r="53">
          <cell r="J53"/>
        </row>
        <row r="54">
          <cell r="J54"/>
        </row>
        <row r="55">
          <cell r="J55"/>
        </row>
        <row r="56">
          <cell r="J56"/>
        </row>
        <row r="57">
          <cell r="J57"/>
        </row>
        <row r="58">
          <cell r="J58"/>
        </row>
        <row r="59">
          <cell r="J5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7" zoomScale="90" zoomScaleNormal="90" workbookViewId="0">
      <selection activeCell="B14" sqref="B14:I14"/>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31"/>
      <c r="B1" s="331"/>
      <c r="C1" s="331"/>
      <c r="D1" s="331"/>
      <c r="E1" s="331"/>
      <c r="F1" s="331"/>
    </row>
    <row r="5" spans="1:9">
      <c r="D5" s="15"/>
      <c r="E5" s="15"/>
      <c r="F5" s="15"/>
      <c r="G5" s="15"/>
      <c r="H5" s="15"/>
    </row>
    <row r="6" spans="1:9">
      <c r="D6" s="15"/>
      <c r="E6" s="15"/>
      <c r="F6" s="15"/>
      <c r="G6" s="15"/>
      <c r="H6" s="15"/>
    </row>
    <row r="7" spans="1:9" ht="33.75">
      <c r="A7" s="332" t="s">
        <v>0</v>
      </c>
      <c r="B7" s="332"/>
      <c r="C7" s="332"/>
      <c r="D7" s="332"/>
      <c r="E7" s="332"/>
      <c r="F7" s="332"/>
      <c r="G7" s="332"/>
      <c r="H7" s="332"/>
      <c r="I7" s="332"/>
    </row>
    <row r="9" spans="1:9" s="7" customFormat="1" ht="81.75" customHeight="1">
      <c r="A9" s="8" t="s">
        <v>1</v>
      </c>
      <c r="B9" s="333" t="s">
        <v>469</v>
      </c>
      <c r="C9" s="333"/>
      <c r="D9" s="333"/>
      <c r="E9" s="333"/>
      <c r="F9" s="333"/>
      <c r="G9" s="333"/>
      <c r="H9" s="333"/>
      <c r="I9" s="333"/>
    </row>
    <row r="10" spans="1:9" s="7" customFormat="1" ht="16.899999999999999" customHeight="1">
      <c r="A10" s="13"/>
      <c r="B10" s="14"/>
      <c r="C10" s="14"/>
      <c r="D10" s="13"/>
      <c r="E10" s="12"/>
    </row>
    <row r="11" spans="1:9" s="7" customFormat="1" ht="84" customHeight="1">
      <c r="A11" s="8" t="s">
        <v>2</v>
      </c>
      <c r="B11" s="9" t="s">
        <v>3</v>
      </c>
      <c r="C11" s="330" t="s">
        <v>4</v>
      </c>
      <c r="D11" s="330"/>
      <c r="E11" s="330"/>
      <c r="F11" s="330"/>
      <c r="G11" s="330"/>
      <c r="H11" s="330"/>
      <c r="I11" s="330"/>
    </row>
    <row r="12" spans="1:9" ht="32.25" customHeight="1">
      <c r="A12" s="11"/>
    </row>
    <row r="13" spans="1:9" ht="32.25" customHeight="1">
      <c r="A13" s="10" t="s">
        <v>5</v>
      </c>
      <c r="B13" s="329"/>
      <c r="C13" s="329"/>
      <c r="D13" s="329"/>
      <c r="E13" s="329"/>
      <c r="F13" s="329"/>
      <c r="G13" s="329"/>
      <c r="H13" s="329"/>
      <c r="I13" s="329"/>
    </row>
    <row r="14" spans="1:9" s="7" customFormat="1" ht="69" customHeight="1">
      <c r="A14" s="10" t="s">
        <v>7</v>
      </c>
      <c r="B14" s="330" t="s">
        <v>6</v>
      </c>
      <c r="C14" s="330"/>
      <c r="D14" s="330"/>
      <c r="E14" s="330"/>
      <c r="F14" s="330"/>
      <c r="G14" s="330"/>
      <c r="H14" s="330"/>
      <c r="I14" s="330"/>
    </row>
    <row r="15" spans="1:9" s="7" customFormat="1" ht="54" customHeight="1">
      <c r="A15" s="10" t="s">
        <v>8</v>
      </c>
      <c r="B15" s="330"/>
      <c r="C15" s="330"/>
      <c r="D15" s="330"/>
      <c r="E15" s="330"/>
      <c r="F15" s="330"/>
      <c r="G15" s="330"/>
      <c r="H15" s="330"/>
      <c r="I15" s="330"/>
    </row>
    <row r="16" spans="1:9" s="7" customFormat="1" ht="54" customHeight="1">
      <c r="A16" s="8" t="s">
        <v>9</v>
      </c>
      <c r="B16" s="330"/>
      <c r="C16" s="330"/>
      <c r="D16" s="330"/>
      <c r="E16" s="330"/>
      <c r="F16" s="330"/>
      <c r="G16" s="330"/>
      <c r="H16" s="330"/>
      <c r="I16" s="330"/>
    </row>
    <row r="18" spans="1:9" s="7" customFormat="1" ht="54.75" customHeight="1">
      <c r="A18" s="8" t="s">
        <v>10</v>
      </c>
      <c r="B18" s="328" t="s">
        <v>470</v>
      </c>
      <c r="C18" s="328"/>
      <c r="D18" s="328"/>
      <c r="E18" s="328"/>
      <c r="F18" s="328"/>
      <c r="G18" s="328"/>
      <c r="H18" s="328"/>
      <c r="I18" s="328"/>
    </row>
    <row r="21" spans="1:9">
      <c r="B21" s="309" t="s">
        <v>11</v>
      </c>
      <c r="C21" s="310" t="s">
        <v>12</v>
      </c>
      <c r="D21" s="310" t="s">
        <v>13</v>
      </c>
      <c r="E21" s="310" t="s">
        <v>14</v>
      </c>
    </row>
    <row r="22" spans="1:9">
      <c r="B22" s="311" t="s">
        <v>15</v>
      </c>
      <c r="C22" s="312" t="s">
        <v>16</v>
      </c>
      <c r="D22" s="312" t="s">
        <v>17</v>
      </c>
      <c r="E22" s="312" t="s">
        <v>18</v>
      </c>
    </row>
    <row r="23" spans="1:9">
      <c r="B23" s="313" t="s">
        <v>19</v>
      </c>
      <c r="C23" s="314" t="s">
        <v>10</v>
      </c>
      <c r="D23" s="314" t="s">
        <v>10</v>
      </c>
      <c r="E23" s="314" t="s">
        <v>10</v>
      </c>
    </row>
    <row r="24" spans="1:9">
      <c r="B24" s="311">
        <v>1</v>
      </c>
      <c r="C24" s="315">
        <v>45243</v>
      </c>
      <c r="D24" s="315">
        <v>45272</v>
      </c>
      <c r="E24" s="31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baseColWidth="10" defaultColWidth="11.42578125" defaultRowHeight="15"/>
  <sheetData>
    <row r="2" spans="2:10" ht="18.75">
      <c r="B2" s="334" t="s">
        <v>20</v>
      </c>
      <c r="C2" s="334"/>
      <c r="D2" s="334"/>
      <c r="E2" s="334"/>
      <c r="F2" s="334"/>
      <c r="G2" s="334"/>
      <c r="H2" s="334"/>
      <c r="I2" s="334"/>
      <c r="J2" s="334"/>
    </row>
    <row r="3" spans="2:10" ht="15.75" thickBot="1"/>
    <row r="4" spans="2:10">
      <c r="B4" s="335" t="s">
        <v>21</v>
      </c>
      <c r="C4" s="336"/>
      <c r="D4" s="336"/>
      <c r="E4" s="336"/>
      <c r="F4" s="336"/>
      <c r="G4" s="336"/>
      <c r="H4" s="336"/>
      <c r="I4" s="336"/>
      <c r="J4" s="337"/>
    </row>
    <row r="5" spans="2:10">
      <c r="B5" s="338"/>
      <c r="C5" s="339"/>
      <c r="D5" s="339"/>
      <c r="E5" s="339"/>
      <c r="F5" s="339"/>
      <c r="G5" s="339"/>
      <c r="H5" s="339"/>
      <c r="I5" s="339"/>
      <c r="J5" s="340"/>
    </row>
    <row r="6" spans="2:10">
      <c r="B6" s="338"/>
      <c r="C6" s="339"/>
      <c r="D6" s="339"/>
      <c r="E6" s="339"/>
      <c r="F6" s="339"/>
      <c r="G6" s="339"/>
      <c r="H6" s="339"/>
      <c r="I6" s="339"/>
      <c r="J6" s="340"/>
    </row>
    <row r="7" spans="2:10" ht="15.75" thickBot="1">
      <c r="B7" s="341"/>
      <c r="C7" s="342"/>
      <c r="D7" s="342"/>
      <c r="E7" s="342"/>
      <c r="F7" s="342"/>
      <c r="G7" s="342"/>
      <c r="H7" s="342"/>
      <c r="I7" s="342"/>
      <c r="J7" s="343"/>
    </row>
    <row r="9" spans="2:10">
      <c r="B9" s="344" t="s">
        <v>22</v>
      </c>
      <c r="C9" s="345"/>
      <c r="D9" s="345"/>
      <c r="E9" s="345"/>
      <c r="F9" s="345"/>
      <c r="G9" s="345"/>
      <c r="H9" s="345"/>
      <c r="I9" s="345"/>
      <c r="J9" s="346"/>
    </row>
    <row r="10" spans="2:10">
      <c r="B10" s="347"/>
      <c r="C10" s="339"/>
      <c r="D10" s="339"/>
      <c r="E10" s="339"/>
      <c r="F10" s="339"/>
      <c r="G10" s="339"/>
      <c r="H10" s="339"/>
      <c r="I10" s="339"/>
      <c r="J10" s="348"/>
    </row>
    <row r="11" spans="2:10">
      <c r="B11" s="347"/>
      <c r="C11" s="339"/>
      <c r="D11" s="339"/>
      <c r="E11" s="339"/>
      <c r="F11" s="339"/>
      <c r="G11" s="339"/>
      <c r="H11" s="339"/>
      <c r="I11" s="339"/>
      <c r="J11" s="348"/>
    </row>
    <row r="12" spans="2:10">
      <c r="B12" s="347"/>
      <c r="C12" s="339"/>
      <c r="D12" s="339"/>
      <c r="E12" s="339"/>
      <c r="F12" s="339"/>
      <c r="G12" s="339"/>
      <c r="H12" s="339"/>
      <c r="I12" s="339"/>
      <c r="J12" s="348"/>
    </row>
    <row r="13" spans="2:10">
      <c r="B13" s="347"/>
      <c r="C13" s="339"/>
      <c r="D13" s="339"/>
      <c r="E13" s="339"/>
      <c r="F13" s="339"/>
      <c r="G13" s="339"/>
      <c r="H13" s="339"/>
      <c r="I13" s="339"/>
      <c r="J13" s="348"/>
    </row>
    <row r="14" spans="2:10">
      <c r="B14" s="347"/>
      <c r="C14" s="339"/>
      <c r="D14" s="339"/>
      <c r="E14" s="339"/>
      <c r="F14" s="339"/>
      <c r="G14" s="339"/>
      <c r="H14" s="339"/>
      <c r="I14" s="339"/>
      <c r="J14" s="348"/>
    </row>
    <row r="15" spans="2:10">
      <c r="B15" s="349"/>
      <c r="C15" s="350"/>
      <c r="D15" s="350"/>
      <c r="E15" s="350"/>
      <c r="F15" s="350"/>
      <c r="G15" s="350"/>
      <c r="H15" s="350"/>
      <c r="I15" s="350"/>
      <c r="J15" s="351"/>
    </row>
    <row r="17" spans="2:10">
      <c r="B17" s="344" t="s">
        <v>23</v>
      </c>
      <c r="C17" s="345"/>
      <c r="D17" s="345"/>
      <c r="E17" s="345"/>
      <c r="F17" s="345"/>
      <c r="G17" s="345"/>
      <c r="H17" s="345"/>
      <c r="I17" s="345"/>
      <c r="J17" s="346"/>
    </row>
    <row r="18" spans="2:10">
      <c r="B18" s="347"/>
      <c r="C18" s="352"/>
      <c r="D18" s="352"/>
      <c r="E18" s="352"/>
      <c r="F18" s="352"/>
      <c r="G18" s="352"/>
      <c r="H18" s="352"/>
      <c r="I18" s="352"/>
      <c r="J18" s="348"/>
    </row>
    <row r="19" spans="2:10">
      <c r="B19" s="347"/>
      <c r="C19" s="352"/>
      <c r="D19" s="352"/>
      <c r="E19" s="352"/>
      <c r="F19" s="352"/>
      <c r="G19" s="352"/>
      <c r="H19" s="352"/>
      <c r="I19" s="352"/>
      <c r="J19" s="348"/>
    </row>
    <row r="20" spans="2:10">
      <c r="B20" s="349"/>
      <c r="C20" s="350"/>
      <c r="D20" s="350"/>
      <c r="E20" s="350"/>
      <c r="F20" s="350"/>
      <c r="G20" s="350"/>
      <c r="H20" s="350"/>
      <c r="I20" s="350"/>
      <c r="J20" s="351"/>
    </row>
    <row r="22" spans="2:10">
      <c r="B22" s="344" t="s">
        <v>24</v>
      </c>
      <c r="C22" s="345"/>
      <c r="D22" s="345"/>
      <c r="E22" s="345"/>
      <c r="F22" s="345"/>
      <c r="G22" s="345"/>
      <c r="H22" s="345"/>
      <c r="I22" s="345"/>
      <c r="J22" s="346"/>
    </row>
    <row r="23" spans="2:10">
      <c r="B23" s="347"/>
      <c r="C23" s="339"/>
      <c r="D23" s="339"/>
      <c r="E23" s="339"/>
      <c r="F23" s="339"/>
      <c r="G23" s="339"/>
      <c r="H23" s="339"/>
      <c r="I23" s="339"/>
      <c r="J23" s="348"/>
    </row>
    <row r="24" spans="2:10">
      <c r="B24" s="347"/>
      <c r="C24" s="339"/>
      <c r="D24" s="339"/>
      <c r="E24" s="339"/>
      <c r="F24" s="339"/>
      <c r="G24" s="339"/>
      <c r="H24" s="339"/>
      <c r="I24" s="339"/>
      <c r="J24" s="348"/>
    </row>
    <row r="25" spans="2:10">
      <c r="B25" s="347"/>
      <c r="C25" s="339"/>
      <c r="D25" s="339"/>
      <c r="E25" s="339"/>
      <c r="F25" s="339"/>
      <c r="G25" s="339"/>
      <c r="H25" s="339"/>
      <c r="I25" s="339"/>
      <c r="J25" s="348"/>
    </row>
    <row r="26" spans="2:10">
      <c r="B26" s="347"/>
      <c r="C26" s="339"/>
      <c r="D26" s="339"/>
      <c r="E26" s="339"/>
      <c r="F26" s="339"/>
      <c r="G26" s="339"/>
      <c r="H26" s="339"/>
      <c r="I26" s="339"/>
      <c r="J26" s="348"/>
    </row>
    <row r="27" spans="2:10">
      <c r="B27" s="347"/>
      <c r="C27" s="339"/>
      <c r="D27" s="339"/>
      <c r="E27" s="339"/>
      <c r="F27" s="339"/>
      <c r="G27" s="339"/>
      <c r="H27" s="339"/>
      <c r="I27" s="339"/>
      <c r="J27" s="348"/>
    </row>
    <row r="28" spans="2:10">
      <c r="B28" s="347"/>
      <c r="C28" s="339"/>
      <c r="D28" s="339"/>
      <c r="E28" s="339"/>
      <c r="F28" s="339"/>
      <c r="G28" s="339"/>
      <c r="H28" s="339"/>
      <c r="I28" s="339"/>
      <c r="J28" s="348"/>
    </row>
    <row r="29" spans="2:10">
      <c r="B29" s="347"/>
      <c r="C29" s="339"/>
      <c r="D29" s="339"/>
      <c r="E29" s="339"/>
      <c r="F29" s="339"/>
      <c r="G29" s="339"/>
      <c r="H29" s="339"/>
      <c r="I29" s="339"/>
      <c r="J29" s="348"/>
    </row>
    <row r="30" spans="2:10">
      <c r="B30" s="349"/>
      <c r="C30" s="350"/>
      <c r="D30" s="350"/>
      <c r="E30" s="350"/>
      <c r="F30" s="350"/>
      <c r="G30" s="350"/>
      <c r="H30" s="350"/>
      <c r="I30" s="350"/>
      <c r="J30" s="35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D7" sqref="D7:E7"/>
    </sheetView>
  </sheetViews>
  <sheetFormatPr baseColWidth="10" defaultColWidth="10.42578125" defaultRowHeight="14.25"/>
  <cols>
    <col min="1" max="1" width="53.28515625" style="289" customWidth="1"/>
    <col min="2" max="2" width="15.42578125" style="290" customWidth="1"/>
    <col min="3" max="3" width="59.5703125" style="257" customWidth="1"/>
    <col min="4" max="4" width="24.140625" style="290" customWidth="1"/>
    <col min="5" max="5" width="55.7109375" style="257" customWidth="1"/>
    <col min="6" max="6" width="4.7109375" style="257" customWidth="1"/>
    <col min="7" max="16384" width="10.42578125" style="257"/>
  </cols>
  <sheetData>
    <row r="1" spans="1:8" ht="79.900000000000006" customHeight="1">
      <c r="A1" s="255"/>
      <c r="B1" s="354" t="s">
        <v>25</v>
      </c>
      <c r="C1" s="354"/>
      <c r="D1" s="354"/>
      <c r="E1" s="255"/>
      <c r="F1" s="256"/>
      <c r="G1" s="256"/>
      <c r="H1" s="256"/>
    </row>
    <row r="2" spans="1:8" ht="54.75" customHeight="1">
      <c r="A2" s="258" t="s">
        <v>26</v>
      </c>
      <c r="B2" s="355" t="s">
        <v>471</v>
      </c>
      <c r="C2" s="356"/>
      <c r="D2" s="259" t="s">
        <v>27</v>
      </c>
      <c r="E2" s="260" t="s">
        <v>4</v>
      </c>
    </row>
    <row r="3" spans="1:8" ht="16.899999999999999" customHeight="1">
      <c r="A3" s="261"/>
      <c r="B3" s="262"/>
      <c r="C3" s="262"/>
      <c r="D3" s="263"/>
      <c r="E3" s="262"/>
    </row>
    <row r="4" spans="1:8" ht="54.75" customHeight="1">
      <c r="A4" s="258" t="s">
        <v>28</v>
      </c>
      <c r="B4" s="357" t="s">
        <v>471</v>
      </c>
      <c r="C4" s="358"/>
      <c r="D4" s="358"/>
      <c r="E4" s="358"/>
    </row>
    <row r="5" spans="1:8" ht="13.15" customHeight="1">
      <c r="A5" s="264"/>
      <c r="B5" s="265"/>
      <c r="D5" s="263"/>
      <c r="E5" s="263"/>
    </row>
    <row r="6" spans="1:8" ht="21" customHeight="1">
      <c r="A6" s="359" t="s">
        <v>29</v>
      </c>
      <c r="B6" s="360" t="s">
        <v>30</v>
      </c>
      <c r="C6" s="360"/>
      <c r="D6" s="360" t="s">
        <v>31</v>
      </c>
      <c r="E6" s="360"/>
    </row>
    <row r="7" spans="1:8" ht="151.5" customHeight="1">
      <c r="A7" s="359"/>
      <c r="B7" s="361" t="s">
        <v>32</v>
      </c>
      <c r="C7" s="362"/>
      <c r="D7" s="363"/>
      <c r="E7" s="363"/>
    </row>
    <row r="8" spans="1:8" ht="21" customHeight="1">
      <c r="A8" s="264"/>
      <c r="B8" s="265"/>
      <c r="D8" s="263"/>
      <c r="E8" s="263"/>
    </row>
    <row r="9" spans="1:8" ht="19.899999999999999" customHeight="1">
      <c r="A9" s="353" t="s">
        <v>33</v>
      </c>
      <c r="B9" s="353"/>
      <c r="C9" s="353"/>
      <c r="D9" s="353"/>
      <c r="E9" s="353"/>
    </row>
    <row r="10" spans="1:8" ht="19.899999999999999" customHeight="1">
      <c r="A10" s="266" t="s">
        <v>34</v>
      </c>
      <c r="B10" s="266" t="s">
        <v>35</v>
      </c>
      <c r="C10" s="266" t="s">
        <v>36</v>
      </c>
      <c r="D10" s="266" t="s">
        <v>37</v>
      </c>
      <c r="E10" s="266" t="s">
        <v>38</v>
      </c>
    </row>
    <row r="11" spans="1:8" s="270" customFormat="1" ht="118.5" customHeight="1">
      <c r="A11" s="365" t="s">
        <v>39</v>
      </c>
      <c r="B11" s="267">
        <v>1</v>
      </c>
      <c r="C11" s="268" t="s">
        <v>40</v>
      </c>
      <c r="D11" s="269">
        <v>1</v>
      </c>
      <c r="E11" s="268" t="s">
        <v>41</v>
      </c>
    </row>
    <row r="12" spans="1:8" s="270" customFormat="1" ht="113.25" customHeight="1">
      <c r="A12" s="365"/>
      <c r="B12" s="267">
        <v>2</v>
      </c>
      <c r="C12" s="268" t="s">
        <v>42</v>
      </c>
      <c r="D12" s="269"/>
      <c r="E12" s="268"/>
    </row>
    <row r="13" spans="1:8" ht="79.900000000000006" customHeight="1">
      <c r="A13" s="366" t="s">
        <v>43</v>
      </c>
      <c r="B13" s="271">
        <v>3</v>
      </c>
      <c r="C13" s="272" t="s">
        <v>44</v>
      </c>
      <c r="D13" s="271">
        <v>2</v>
      </c>
      <c r="E13" s="272" t="s">
        <v>45</v>
      </c>
    </row>
    <row r="14" spans="1:8" ht="79.900000000000006" customHeight="1">
      <c r="A14" s="366"/>
      <c r="B14" s="271">
        <v>4</v>
      </c>
      <c r="C14" s="272" t="s">
        <v>46</v>
      </c>
      <c r="D14" s="271"/>
      <c r="E14" s="272"/>
    </row>
    <row r="15" spans="1:8" ht="79.900000000000006" customHeight="1">
      <c r="A15" s="366"/>
      <c r="B15" s="271">
        <v>5</v>
      </c>
      <c r="C15" s="272" t="s">
        <v>47</v>
      </c>
      <c r="D15" s="271"/>
      <c r="E15" s="272"/>
    </row>
    <row r="16" spans="1:8" ht="79.900000000000006" customHeight="1">
      <c r="A16" s="364" t="s">
        <v>48</v>
      </c>
      <c r="B16" s="271">
        <v>6</v>
      </c>
      <c r="C16" s="272" t="s">
        <v>49</v>
      </c>
      <c r="D16" s="271">
        <v>3</v>
      </c>
      <c r="E16" s="268" t="s">
        <v>50</v>
      </c>
    </row>
    <row r="17" spans="1:10" ht="79.900000000000006" customHeight="1">
      <c r="A17" s="364"/>
      <c r="B17" s="271">
        <v>7</v>
      </c>
      <c r="C17" s="272" t="s">
        <v>51</v>
      </c>
      <c r="D17" s="271">
        <v>4</v>
      </c>
      <c r="E17" s="268" t="s">
        <v>52</v>
      </c>
    </row>
    <row r="18" spans="1:10" ht="79.900000000000006" customHeight="1">
      <c r="A18" s="364"/>
      <c r="B18" s="271">
        <v>8</v>
      </c>
      <c r="C18" s="272" t="s">
        <v>53</v>
      </c>
      <c r="D18" s="271"/>
      <c r="E18" s="273"/>
    </row>
    <row r="19" spans="1:10" ht="79.900000000000006" customHeight="1">
      <c r="A19" s="364"/>
      <c r="B19" s="271">
        <v>9</v>
      </c>
      <c r="C19" s="272" t="s">
        <v>54</v>
      </c>
      <c r="D19" s="271"/>
      <c r="E19" s="272"/>
    </row>
    <row r="20" spans="1:10" ht="79.900000000000006" customHeight="1">
      <c r="A20" s="364"/>
      <c r="B20" s="271">
        <v>10</v>
      </c>
      <c r="C20" s="272" t="s">
        <v>55</v>
      </c>
      <c r="D20" s="271"/>
      <c r="E20" s="268"/>
      <c r="J20" s="274"/>
    </row>
    <row r="21" spans="1:10" ht="79.900000000000006" customHeight="1">
      <c r="A21" s="364"/>
      <c r="B21" s="271">
        <v>11</v>
      </c>
      <c r="C21" s="272" t="s">
        <v>56</v>
      </c>
      <c r="D21" s="271"/>
      <c r="E21" s="272"/>
      <c r="J21" s="274"/>
    </row>
    <row r="22" spans="1:10" ht="79.900000000000006" customHeight="1">
      <c r="A22" s="364"/>
      <c r="B22" s="271">
        <v>12</v>
      </c>
      <c r="C22" s="272" t="s">
        <v>57</v>
      </c>
      <c r="D22" s="271"/>
      <c r="E22" s="272"/>
      <c r="J22" s="274"/>
    </row>
    <row r="23" spans="1:10" ht="79.900000000000006" customHeight="1">
      <c r="A23" s="364" t="s">
        <v>58</v>
      </c>
      <c r="B23" s="271">
        <v>13</v>
      </c>
      <c r="C23" s="268" t="s">
        <v>59</v>
      </c>
      <c r="D23" s="267">
        <v>5</v>
      </c>
      <c r="E23" s="268" t="s">
        <v>60</v>
      </c>
    </row>
    <row r="24" spans="1:10" ht="79.900000000000006" customHeight="1">
      <c r="A24" s="364"/>
      <c r="B24" s="271">
        <v>14</v>
      </c>
      <c r="C24" s="268" t="s">
        <v>61</v>
      </c>
      <c r="D24" s="267">
        <v>6</v>
      </c>
      <c r="E24" s="268" t="s">
        <v>62</v>
      </c>
    </row>
    <row r="25" spans="1:10" ht="79.900000000000006" customHeight="1">
      <c r="A25" s="364"/>
      <c r="B25" s="271">
        <v>15</v>
      </c>
      <c r="C25" s="268" t="s">
        <v>63</v>
      </c>
      <c r="D25" s="267">
        <v>7</v>
      </c>
      <c r="E25" s="268" t="s">
        <v>64</v>
      </c>
    </row>
    <row r="26" spans="1:10" ht="79.900000000000006" customHeight="1">
      <c r="A26" s="364"/>
      <c r="B26" s="271">
        <v>16</v>
      </c>
      <c r="C26" s="268" t="s">
        <v>65</v>
      </c>
      <c r="D26" s="267"/>
      <c r="E26" s="268"/>
    </row>
    <row r="27" spans="1:10" ht="174.4" customHeight="1">
      <c r="A27" s="275" t="s">
        <v>66</v>
      </c>
      <c r="B27" s="271">
        <v>17</v>
      </c>
      <c r="C27" s="268" t="s">
        <v>67</v>
      </c>
      <c r="D27" s="267">
        <v>8</v>
      </c>
      <c r="E27" s="268" t="s">
        <v>68</v>
      </c>
    </row>
    <row r="28" spans="1:10" ht="48.75" customHeight="1">
      <c r="A28" s="364" t="s">
        <v>69</v>
      </c>
      <c r="B28" s="271">
        <v>18</v>
      </c>
      <c r="C28" s="276" t="s">
        <v>70</v>
      </c>
      <c r="D28" s="271"/>
      <c r="E28" s="272"/>
    </row>
    <row r="29" spans="1:10" ht="87" customHeight="1">
      <c r="A29" s="364"/>
      <c r="B29" s="271">
        <v>19</v>
      </c>
      <c r="C29" s="276" t="s">
        <v>71</v>
      </c>
      <c r="D29" s="271"/>
      <c r="E29" s="272"/>
    </row>
    <row r="30" spans="1:10" ht="19.899999999999999" customHeight="1">
      <c r="A30" s="353" t="s">
        <v>72</v>
      </c>
      <c r="B30" s="353"/>
      <c r="C30" s="353"/>
      <c r="D30" s="353"/>
      <c r="E30" s="353"/>
    </row>
    <row r="31" spans="1:10" ht="19.899999999999999" customHeight="1">
      <c r="A31" s="266" t="s">
        <v>34</v>
      </c>
      <c r="B31" s="266" t="s">
        <v>35</v>
      </c>
      <c r="C31" s="266" t="s">
        <v>73</v>
      </c>
      <c r="D31" s="266" t="s">
        <v>37</v>
      </c>
      <c r="E31" s="266" t="s">
        <v>74</v>
      </c>
    </row>
    <row r="32" spans="1:10" ht="98.65" customHeight="1">
      <c r="A32" s="364" t="s">
        <v>75</v>
      </c>
      <c r="B32" s="267">
        <v>1</v>
      </c>
      <c r="C32" s="268" t="s">
        <v>76</v>
      </c>
      <c r="D32" s="267">
        <v>1</v>
      </c>
      <c r="E32" s="268" t="s">
        <v>77</v>
      </c>
    </row>
    <row r="33" spans="1:5" ht="81" customHeight="1">
      <c r="A33" s="364"/>
      <c r="B33" s="267">
        <v>2</v>
      </c>
      <c r="C33" s="268" t="s">
        <v>78</v>
      </c>
      <c r="D33" s="267">
        <v>2</v>
      </c>
      <c r="E33" s="268" t="s">
        <v>79</v>
      </c>
    </row>
    <row r="34" spans="1:5" ht="91.9" customHeight="1">
      <c r="A34" s="364"/>
      <c r="B34" s="267"/>
      <c r="C34" s="268"/>
      <c r="D34" s="267">
        <v>3</v>
      </c>
      <c r="E34" s="268" t="s">
        <v>80</v>
      </c>
    </row>
    <row r="35" spans="1:5" ht="68.25" customHeight="1">
      <c r="A35" s="364"/>
      <c r="B35" s="267"/>
      <c r="C35" s="268"/>
      <c r="D35" s="267">
        <v>4</v>
      </c>
      <c r="E35" s="268" t="s">
        <v>81</v>
      </c>
    </row>
    <row r="36" spans="1:5" ht="68.25" customHeight="1">
      <c r="A36" s="364"/>
      <c r="B36" s="267"/>
      <c r="C36" s="270"/>
      <c r="D36" s="267">
        <v>5</v>
      </c>
      <c r="E36" s="268" t="s">
        <v>82</v>
      </c>
    </row>
    <row r="37" spans="1:5" ht="41.65" customHeight="1">
      <c r="A37" s="364"/>
      <c r="B37" s="267"/>
      <c r="C37" s="276"/>
      <c r="D37" s="267">
        <v>6</v>
      </c>
      <c r="E37" s="268" t="s">
        <v>83</v>
      </c>
    </row>
    <row r="38" spans="1:5" ht="49.5" customHeight="1">
      <c r="A38" s="364"/>
      <c r="B38" s="267"/>
      <c r="C38" s="276"/>
      <c r="D38" s="267">
        <v>7</v>
      </c>
      <c r="E38" s="276" t="s">
        <v>84</v>
      </c>
    </row>
    <row r="39" spans="1:5" ht="49.5" customHeight="1">
      <c r="A39" s="364" t="s">
        <v>85</v>
      </c>
      <c r="B39" s="267">
        <v>3</v>
      </c>
      <c r="C39" s="276" t="s">
        <v>86</v>
      </c>
      <c r="D39" s="267">
        <v>8</v>
      </c>
      <c r="E39" s="276" t="s">
        <v>87</v>
      </c>
    </row>
    <row r="40" spans="1:5" ht="49.5" customHeight="1">
      <c r="A40" s="364"/>
      <c r="B40" s="267"/>
      <c r="C40" s="276"/>
      <c r="D40" s="267">
        <v>9</v>
      </c>
      <c r="E40" s="276" t="s">
        <v>88</v>
      </c>
    </row>
    <row r="41" spans="1:5" s="277" customFormat="1" ht="68.25" customHeight="1">
      <c r="A41" s="364"/>
      <c r="B41" s="267"/>
      <c r="C41" s="276"/>
      <c r="D41" s="267">
        <v>10</v>
      </c>
      <c r="E41" s="276" t="s">
        <v>89</v>
      </c>
    </row>
    <row r="42" spans="1:5" s="277" customFormat="1" ht="78.75" customHeight="1">
      <c r="A42" s="364"/>
      <c r="B42" s="267"/>
      <c r="C42" s="278"/>
      <c r="D42" s="267">
        <v>11</v>
      </c>
      <c r="E42" s="276" t="s">
        <v>90</v>
      </c>
    </row>
    <row r="43" spans="1:5" s="277" customFormat="1" ht="42.75">
      <c r="A43" s="364" t="s">
        <v>91</v>
      </c>
      <c r="B43" s="267">
        <v>4</v>
      </c>
      <c r="C43" s="268" t="s">
        <v>92</v>
      </c>
      <c r="D43" s="267">
        <v>12</v>
      </c>
      <c r="E43" s="279" t="s">
        <v>93</v>
      </c>
    </row>
    <row r="44" spans="1:5" s="277" customFormat="1" ht="55.5" customHeight="1">
      <c r="A44" s="364"/>
      <c r="B44" s="267">
        <v>5</v>
      </c>
      <c r="C44" s="268" t="s">
        <v>94</v>
      </c>
      <c r="D44" s="267"/>
      <c r="E44" s="268"/>
    </row>
    <row r="45" spans="1:5" s="277" customFormat="1" ht="42.75">
      <c r="A45" s="364"/>
      <c r="B45" s="267">
        <v>6</v>
      </c>
      <c r="C45" s="268" t="s">
        <v>95</v>
      </c>
      <c r="D45" s="267">
        <v>13</v>
      </c>
      <c r="E45" s="268" t="s">
        <v>96</v>
      </c>
    </row>
    <row r="46" spans="1:5" s="277" customFormat="1" ht="61.5" customHeight="1">
      <c r="A46" s="364"/>
      <c r="B46" s="267">
        <v>7</v>
      </c>
      <c r="C46" s="268" t="s">
        <v>97</v>
      </c>
      <c r="D46" s="267">
        <v>14</v>
      </c>
      <c r="E46" s="268" t="s">
        <v>98</v>
      </c>
    </row>
    <row r="47" spans="1:5" ht="71.25" customHeight="1">
      <c r="A47" s="364"/>
      <c r="B47" s="267">
        <v>8</v>
      </c>
      <c r="C47" s="279" t="s">
        <v>99</v>
      </c>
      <c r="D47" s="267">
        <v>15</v>
      </c>
      <c r="E47" s="268" t="s">
        <v>100</v>
      </c>
    </row>
    <row r="48" spans="1:5" ht="105" customHeight="1">
      <c r="A48" s="364"/>
      <c r="B48" s="267">
        <v>9</v>
      </c>
      <c r="C48" s="268" t="s">
        <v>101</v>
      </c>
      <c r="D48" s="267">
        <v>16</v>
      </c>
      <c r="E48" s="268" t="s">
        <v>102</v>
      </c>
    </row>
    <row r="49" spans="1:5" ht="93.75" customHeight="1">
      <c r="A49" s="364" t="s">
        <v>103</v>
      </c>
      <c r="B49" s="267">
        <v>10</v>
      </c>
      <c r="C49" s="268" t="s">
        <v>104</v>
      </c>
      <c r="D49" s="267">
        <v>17</v>
      </c>
      <c r="E49" s="268" t="s">
        <v>105</v>
      </c>
    </row>
    <row r="50" spans="1:5" ht="62.65" customHeight="1">
      <c r="A50" s="364"/>
      <c r="B50" s="267">
        <v>11</v>
      </c>
      <c r="C50" s="268" t="s">
        <v>106</v>
      </c>
      <c r="D50" s="269">
        <v>18</v>
      </c>
      <c r="E50" s="268" t="s">
        <v>107</v>
      </c>
    </row>
    <row r="51" spans="1:5" ht="42.75">
      <c r="A51" s="364"/>
      <c r="B51" s="267">
        <v>12</v>
      </c>
      <c r="C51" s="268" t="s">
        <v>108</v>
      </c>
      <c r="D51" s="269">
        <v>19</v>
      </c>
      <c r="E51" s="268" t="s">
        <v>109</v>
      </c>
    </row>
    <row r="52" spans="1:5" ht="57">
      <c r="A52" s="364" t="s">
        <v>110</v>
      </c>
      <c r="B52" s="267">
        <v>13</v>
      </c>
      <c r="C52" s="268" t="s">
        <v>111</v>
      </c>
      <c r="D52" s="269">
        <v>20</v>
      </c>
      <c r="E52" s="279" t="s">
        <v>112</v>
      </c>
    </row>
    <row r="53" spans="1:5" ht="28.5">
      <c r="A53" s="364"/>
      <c r="B53" s="267">
        <v>14</v>
      </c>
      <c r="C53" s="268" t="s">
        <v>113</v>
      </c>
      <c r="D53" s="269">
        <v>21</v>
      </c>
      <c r="E53" s="279" t="s">
        <v>114</v>
      </c>
    </row>
    <row r="54" spans="1:5" ht="71.25">
      <c r="A54" s="364"/>
      <c r="B54" s="267">
        <v>15</v>
      </c>
      <c r="C54" s="268" t="s">
        <v>115</v>
      </c>
      <c r="D54" s="269"/>
      <c r="E54" s="279"/>
    </row>
    <row r="55" spans="1:5" ht="28.5">
      <c r="A55" s="364"/>
      <c r="B55" s="267">
        <v>16</v>
      </c>
      <c r="C55" s="268" t="s">
        <v>116</v>
      </c>
      <c r="D55" s="269"/>
      <c r="E55" s="279"/>
    </row>
    <row r="56" spans="1:5">
      <c r="A56" s="364"/>
      <c r="B56" s="267">
        <v>17</v>
      </c>
      <c r="C56" s="268" t="s">
        <v>117</v>
      </c>
      <c r="D56" s="269"/>
      <c r="E56" s="279"/>
    </row>
    <row r="57" spans="1:5" ht="28.5">
      <c r="A57" s="364"/>
      <c r="B57" s="267">
        <v>18</v>
      </c>
      <c r="C57" s="268" t="s">
        <v>118</v>
      </c>
      <c r="D57" s="269"/>
      <c r="E57" s="279"/>
    </row>
    <row r="58" spans="1:5" ht="28.5">
      <c r="A58" s="364"/>
      <c r="B58" s="267">
        <v>19</v>
      </c>
      <c r="C58" s="268" t="s">
        <v>119</v>
      </c>
      <c r="D58" s="269"/>
      <c r="E58" s="279"/>
    </row>
    <row r="59" spans="1:5" ht="28.5">
      <c r="A59" s="364"/>
      <c r="B59" s="267">
        <v>20</v>
      </c>
      <c r="C59" s="268" t="s">
        <v>120</v>
      </c>
      <c r="D59" s="269"/>
      <c r="E59" s="279"/>
    </row>
    <row r="60" spans="1:5" ht="42.75">
      <c r="A60" s="364"/>
      <c r="B60" s="267">
        <v>21</v>
      </c>
      <c r="C60" s="268" t="s">
        <v>121</v>
      </c>
      <c r="D60" s="269"/>
      <c r="E60" s="279"/>
    </row>
    <row r="61" spans="1:5" ht="28.5">
      <c r="A61" s="364"/>
      <c r="B61" s="267">
        <v>22</v>
      </c>
      <c r="C61" s="268" t="s">
        <v>122</v>
      </c>
      <c r="D61" s="269"/>
      <c r="E61" s="280"/>
    </row>
    <row r="62" spans="1:5" ht="57">
      <c r="A62" s="364" t="s">
        <v>123</v>
      </c>
      <c r="B62" s="267">
        <v>23</v>
      </c>
      <c r="C62" s="268" t="s">
        <v>124</v>
      </c>
      <c r="D62" s="269">
        <v>22</v>
      </c>
      <c r="E62" s="279" t="s">
        <v>125</v>
      </c>
    </row>
    <row r="63" spans="1:5" ht="42.75">
      <c r="A63" s="364"/>
      <c r="B63" s="267">
        <v>24</v>
      </c>
      <c r="C63" s="268" t="s">
        <v>126</v>
      </c>
      <c r="D63" s="269">
        <v>23</v>
      </c>
      <c r="E63" s="268" t="s">
        <v>127</v>
      </c>
    </row>
    <row r="64" spans="1:5" ht="28.5">
      <c r="A64" s="364"/>
      <c r="B64" s="267">
        <v>25</v>
      </c>
      <c r="C64" s="268" t="s">
        <v>128</v>
      </c>
      <c r="D64" s="269"/>
      <c r="E64" s="279"/>
    </row>
    <row r="65" spans="1:10" ht="57">
      <c r="A65" s="367" t="s">
        <v>129</v>
      </c>
      <c r="B65" s="267">
        <v>26</v>
      </c>
      <c r="C65" s="268" t="s">
        <v>130</v>
      </c>
      <c r="D65" s="269">
        <v>24</v>
      </c>
      <c r="E65" s="279" t="s">
        <v>131</v>
      </c>
    </row>
    <row r="66" spans="1:10" ht="45" customHeight="1">
      <c r="A66" s="369"/>
      <c r="B66" s="267"/>
      <c r="C66" s="268"/>
      <c r="D66" s="269"/>
      <c r="E66" s="269"/>
    </row>
    <row r="67" spans="1:10" ht="76.900000000000006" customHeight="1">
      <c r="A67" s="364" t="s">
        <v>132</v>
      </c>
      <c r="B67" s="267">
        <v>27</v>
      </c>
      <c r="C67" s="268" t="s">
        <v>133</v>
      </c>
      <c r="D67" s="269">
        <v>25</v>
      </c>
      <c r="E67" s="268" t="s">
        <v>134</v>
      </c>
    </row>
    <row r="68" spans="1:10" ht="16.149999999999999" customHeight="1">
      <c r="A68" s="364"/>
      <c r="B68" s="267"/>
      <c r="C68" s="268"/>
      <c r="D68" s="269">
        <v>26</v>
      </c>
      <c r="E68" s="268" t="s">
        <v>135</v>
      </c>
    </row>
    <row r="69" spans="1:10" ht="49.9" customHeight="1">
      <c r="A69" s="364" t="s">
        <v>136</v>
      </c>
      <c r="B69" s="267">
        <v>28</v>
      </c>
      <c r="C69" s="279" t="s">
        <v>137</v>
      </c>
      <c r="D69" s="269">
        <v>27</v>
      </c>
      <c r="E69" s="279" t="s">
        <v>138</v>
      </c>
    </row>
    <row r="70" spans="1:10" ht="49.9" customHeight="1">
      <c r="A70" s="364"/>
      <c r="B70" s="267">
        <v>29</v>
      </c>
      <c r="C70" s="279" t="s">
        <v>139</v>
      </c>
      <c r="D70" s="269">
        <v>28</v>
      </c>
      <c r="E70" s="279" t="s">
        <v>140</v>
      </c>
    </row>
    <row r="71" spans="1:10" ht="49.9" customHeight="1">
      <c r="A71" s="364"/>
      <c r="B71" s="267"/>
      <c r="C71" s="270"/>
      <c r="D71" s="269">
        <v>29</v>
      </c>
      <c r="E71" s="279" t="s">
        <v>141</v>
      </c>
    </row>
    <row r="72" spans="1:10" ht="49.9" customHeight="1">
      <c r="A72" s="364"/>
      <c r="B72" s="267"/>
      <c r="C72" s="281"/>
      <c r="D72" s="269">
        <v>30</v>
      </c>
      <c r="E72" s="279" t="s">
        <v>142</v>
      </c>
    </row>
    <row r="73" spans="1:10" ht="49.9" customHeight="1">
      <c r="A73" s="364"/>
      <c r="B73" s="267"/>
      <c r="C73" s="279"/>
      <c r="D73" s="269">
        <v>31</v>
      </c>
      <c r="E73" s="279" t="s">
        <v>143</v>
      </c>
    </row>
    <row r="74" spans="1:10" ht="49.9" customHeight="1">
      <c r="A74" s="364"/>
      <c r="B74" s="267"/>
      <c r="C74" s="279"/>
      <c r="D74" s="269">
        <v>32</v>
      </c>
      <c r="E74" s="279" t="s">
        <v>144</v>
      </c>
    </row>
    <row r="75" spans="1:10" ht="49.9" customHeight="1">
      <c r="A75" s="364"/>
      <c r="B75" s="267"/>
      <c r="C75" s="279"/>
      <c r="D75" s="269">
        <v>33</v>
      </c>
      <c r="E75" s="281" t="s">
        <v>145</v>
      </c>
    </row>
    <row r="76" spans="1:10" ht="40.15" customHeight="1">
      <c r="A76" s="364"/>
      <c r="B76" s="267"/>
      <c r="C76" s="269"/>
      <c r="D76" s="269">
        <v>34</v>
      </c>
      <c r="E76" s="279" t="s">
        <v>146</v>
      </c>
    </row>
    <row r="77" spans="1:10" ht="40.15" customHeight="1">
      <c r="A77" s="367" t="s">
        <v>147</v>
      </c>
      <c r="B77" s="267">
        <v>30</v>
      </c>
      <c r="C77" s="268" t="s">
        <v>148</v>
      </c>
      <c r="D77" s="269">
        <v>35</v>
      </c>
      <c r="E77" s="268" t="s">
        <v>149</v>
      </c>
    </row>
    <row r="78" spans="1:10" ht="72" customHeight="1">
      <c r="A78" s="368"/>
      <c r="B78" s="267">
        <v>31</v>
      </c>
      <c r="C78" s="268" t="s">
        <v>150</v>
      </c>
      <c r="D78" s="269">
        <v>36</v>
      </c>
      <c r="E78" s="268" t="s">
        <v>151</v>
      </c>
    </row>
    <row r="79" spans="1:10" ht="72" customHeight="1">
      <c r="A79" s="368"/>
      <c r="B79" s="267">
        <v>32</v>
      </c>
      <c r="C79" s="268" t="s">
        <v>152</v>
      </c>
      <c r="D79" s="282">
        <v>37</v>
      </c>
      <c r="E79" s="268" t="s">
        <v>153</v>
      </c>
    </row>
    <row r="80" spans="1:10" ht="72" customHeight="1">
      <c r="A80" s="368"/>
      <c r="B80" s="267">
        <v>33</v>
      </c>
      <c r="C80" s="268" t="s">
        <v>154</v>
      </c>
      <c r="D80" s="282">
        <v>38</v>
      </c>
      <c r="E80" s="268" t="s">
        <v>155</v>
      </c>
      <c r="J80" s="257" t="s">
        <v>156</v>
      </c>
    </row>
    <row r="81" spans="1:5" ht="72" customHeight="1">
      <c r="A81" s="368"/>
      <c r="B81" s="283">
        <v>34</v>
      </c>
      <c r="C81" s="284" t="s">
        <v>157</v>
      </c>
      <c r="D81" s="285">
        <v>39</v>
      </c>
      <c r="E81" s="284" t="s">
        <v>158</v>
      </c>
    </row>
    <row r="82" spans="1:5" ht="72" customHeight="1">
      <c r="A82" s="286"/>
      <c r="B82" s="287"/>
      <c r="C82" s="288"/>
      <c r="D82" s="287"/>
      <c r="E82" s="288"/>
    </row>
  </sheetData>
  <mergeCells count="25">
    <mergeCell ref="A77:A81"/>
    <mergeCell ref="A52:A61"/>
    <mergeCell ref="A62:A64"/>
    <mergeCell ref="A65:A66"/>
    <mergeCell ref="A67:A68"/>
    <mergeCell ref="A69:A76"/>
    <mergeCell ref="A49:A51"/>
    <mergeCell ref="A43:A48"/>
    <mergeCell ref="A11:A12"/>
    <mergeCell ref="A13:A15"/>
    <mergeCell ref="A16:A22"/>
    <mergeCell ref="A23:A26"/>
    <mergeCell ref="A28:A29"/>
    <mergeCell ref="A30:E30"/>
    <mergeCell ref="A32:A38"/>
    <mergeCell ref="A39:A42"/>
    <mergeCell ref="A9:E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topLeftCell="A7" zoomScale="85" zoomScaleNormal="85" workbookViewId="0">
      <selection activeCell="F13" sqref="F13"/>
    </sheetView>
  </sheetViews>
  <sheetFormatPr baseColWidth="10" defaultColWidth="10.42578125" defaultRowHeight="63" customHeight="1"/>
  <cols>
    <col min="1" max="1" width="60.7109375" style="306" customWidth="1"/>
    <col min="2" max="2" width="12.140625" style="307" customWidth="1"/>
    <col min="3" max="3" width="13.85546875" style="308" customWidth="1"/>
    <col min="4" max="4" width="12.5703125" style="308" customWidth="1"/>
    <col min="5" max="5" width="13.85546875" style="308" customWidth="1"/>
    <col min="6" max="6" width="38.28515625" style="306" customWidth="1"/>
    <col min="7" max="7" width="2.7109375" style="292" customWidth="1"/>
    <col min="8" max="16384" width="10.42578125" style="292"/>
  </cols>
  <sheetData>
    <row r="1" spans="1:6" ht="63" customHeight="1">
      <c r="A1" s="291"/>
      <c r="B1" s="370" t="s">
        <v>159</v>
      </c>
      <c r="C1" s="370"/>
      <c r="D1" s="370"/>
      <c r="E1" s="370"/>
      <c r="F1" s="291"/>
    </row>
    <row r="2" spans="1:6" ht="63" customHeight="1">
      <c r="A2" s="373" t="s">
        <v>160</v>
      </c>
      <c r="B2" s="373"/>
      <c r="C2" s="373"/>
      <c r="D2" s="373"/>
      <c r="E2" s="373"/>
      <c r="F2" s="373"/>
    </row>
    <row r="3" spans="1:6" ht="28.5" customHeight="1">
      <c r="A3" s="371" t="s">
        <v>161</v>
      </c>
      <c r="B3" s="372" t="s">
        <v>162</v>
      </c>
      <c r="C3" s="372"/>
      <c r="D3" s="372"/>
      <c r="E3" s="372"/>
      <c r="F3" s="293" t="s">
        <v>163</v>
      </c>
    </row>
    <row r="4" spans="1:6" ht="32.25" customHeight="1">
      <c r="A4" s="371"/>
      <c r="B4" s="294" t="s">
        <v>164</v>
      </c>
      <c r="C4" s="294" t="s">
        <v>165</v>
      </c>
      <c r="D4" s="294" t="s">
        <v>166</v>
      </c>
      <c r="E4" s="294" t="s">
        <v>167</v>
      </c>
      <c r="F4" s="295"/>
    </row>
    <row r="5" spans="1:6" ht="63" customHeight="1">
      <c r="A5" s="296" t="s">
        <v>168</v>
      </c>
      <c r="B5" s="297"/>
      <c r="C5" s="298"/>
      <c r="D5" s="298">
        <v>8.9</v>
      </c>
      <c r="E5" s="298">
        <v>13.16</v>
      </c>
      <c r="F5" s="299" t="s">
        <v>169</v>
      </c>
    </row>
    <row r="6" spans="1:6" ht="63" customHeight="1">
      <c r="A6" s="300" t="s">
        <v>170</v>
      </c>
      <c r="B6" s="297"/>
      <c r="C6" s="298"/>
      <c r="D6" s="298">
        <v>11</v>
      </c>
      <c r="E6" s="298" t="s">
        <v>171</v>
      </c>
      <c r="F6" s="299" t="s">
        <v>169</v>
      </c>
    </row>
    <row r="7" spans="1:6" ht="63" customHeight="1">
      <c r="A7" s="300" t="s">
        <v>172</v>
      </c>
      <c r="B7" s="301"/>
      <c r="C7" s="302"/>
      <c r="D7" s="302">
        <v>1</v>
      </c>
      <c r="E7" s="302" t="s">
        <v>173</v>
      </c>
      <c r="F7" s="299" t="s">
        <v>169</v>
      </c>
    </row>
    <row r="8" spans="1:6" ht="63" customHeight="1">
      <c r="A8" s="303" t="s">
        <v>174</v>
      </c>
      <c r="B8" s="301">
        <v>16</v>
      </c>
      <c r="C8" s="302">
        <v>3.4</v>
      </c>
      <c r="D8" s="302" t="s">
        <v>175</v>
      </c>
      <c r="E8" s="302" t="s">
        <v>176</v>
      </c>
      <c r="F8" s="299" t="s">
        <v>169</v>
      </c>
    </row>
    <row r="9" spans="1:6" ht="63" customHeight="1">
      <c r="A9" s="303" t="s">
        <v>177</v>
      </c>
      <c r="B9" s="301" t="s">
        <v>178</v>
      </c>
      <c r="C9" s="301">
        <v>7</v>
      </c>
      <c r="D9" s="298" t="s">
        <v>179</v>
      </c>
      <c r="E9" s="298" t="s">
        <v>180</v>
      </c>
      <c r="F9" s="299" t="s">
        <v>169</v>
      </c>
    </row>
    <row r="10" spans="1:6" ht="63" customHeight="1">
      <c r="A10" s="300" t="s">
        <v>181</v>
      </c>
      <c r="B10" s="297"/>
      <c r="C10" s="298"/>
      <c r="D10" s="298" t="s">
        <v>182</v>
      </c>
      <c r="E10" s="298">
        <v>28</v>
      </c>
      <c r="F10" s="299" t="s">
        <v>169</v>
      </c>
    </row>
    <row r="11" spans="1:6" ht="63" customHeight="1">
      <c r="A11" s="304" t="s">
        <v>183</v>
      </c>
      <c r="B11" s="301"/>
      <c r="C11" s="302"/>
      <c r="D11" s="298" t="s">
        <v>184</v>
      </c>
      <c r="E11" s="302">
        <v>20.21</v>
      </c>
      <c r="F11" s="305" t="s">
        <v>169</v>
      </c>
    </row>
    <row r="12" spans="1:6" ht="63" customHeight="1">
      <c r="A12" s="304" t="s">
        <v>185</v>
      </c>
      <c r="B12" s="301"/>
      <c r="C12" s="302"/>
      <c r="D12" s="298" t="s">
        <v>186</v>
      </c>
      <c r="E12" s="302" t="s">
        <v>187</v>
      </c>
      <c r="F12" s="305" t="s">
        <v>169</v>
      </c>
    </row>
    <row r="13" spans="1:6" ht="63" customHeight="1">
      <c r="A13" s="304" t="s">
        <v>188</v>
      </c>
      <c r="B13" s="301">
        <v>2.17</v>
      </c>
      <c r="C13" s="302">
        <v>8</v>
      </c>
      <c r="D13" s="302">
        <v>1</v>
      </c>
      <c r="E13" s="302" t="s">
        <v>189</v>
      </c>
      <c r="F13" s="305" t="s">
        <v>190</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topLeftCell="A4"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3" t="s">
        <v>191</v>
      </c>
      <c r="C2" s="404"/>
      <c r="D2" s="404"/>
      <c r="E2" s="404"/>
      <c r="F2" s="404"/>
      <c r="G2" s="405"/>
    </row>
    <row r="3" spans="2:9" ht="15">
      <c r="B3" s="406" t="s">
        <v>192</v>
      </c>
      <c r="C3" s="407"/>
      <c r="D3" s="408"/>
      <c r="E3" s="408"/>
      <c r="F3" s="408"/>
      <c r="G3" s="409"/>
    </row>
    <row r="4" spans="2:9" ht="88.5" customHeight="1">
      <c r="B4" s="410" t="s">
        <v>193</v>
      </c>
      <c r="C4" s="411"/>
      <c r="D4" s="411"/>
      <c r="E4" s="411"/>
      <c r="F4" s="411"/>
      <c r="G4" s="412"/>
    </row>
    <row r="5" spans="2:9" ht="15">
      <c r="B5" s="124"/>
      <c r="C5" s="125"/>
      <c r="D5" s="126"/>
      <c r="E5" s="127"/>
      <c r="F5" s="127"/>
      <c r="G5" s="127"/>
    </row>
    <row r="6" spans="2:9" ht="16.5" customHeight="1">
      <c r="B6" s="413" t="s">
        <v>194</v>
      </c>
      <c r="C6" s="414"/>
      <c r="D6" s="414"/>
      <c r="E6" s="414"/>
      <c r="F6" s="414"/>
      <c r="G6" s="415"/>
    </row>
    <row r="7" spans="2:9" ht="76.5" customHeight="1">
      <c r="B7" s="413"/>
      <c r="C7" s="414"/>
      <c r="D7" s="414"/>
      <c r="E7" s="414"/>
      <c r="F7" s="414"/>
      <c r="G7" s="415"/>
    </row>
    <row r="8" spans="2:9" ht="15" thickBot="1">
      <c r="B8" s="223"/>
      <c r="C8" s="224"/>
      <c r="D8" s="224"/>
      <c r="E8" s="225"/>
      <c r="F8" s="226"/>
      <c r="G8" s="226"/>
    </row>
    <row r="9" spans="2:9">
      <c r="B9" s="227"/>
      <c r="C9" s="228" t="s">
        <v>195</v>
      </c>
      <c r="D9" s="399" t="s">
        <v>196</v>
      </c>
      <c r="E9" s="400"/>
      <c r="F9" s="401" t="s">
        <v>197</v>
      </c>
      <c r="G9" s="402"/>
    </row>
    <row r="10" spans="2:9" ht="15" customHeight="1">
      <c r="B10" s="229"/>
      <c r="C10" s="130">
        <v>5</v>
      </c>
      <c r="D10" s="418" t="s">
        <v>198</v>
      </c>
      <c r="E10" s="419"/>
      <c r="F10" s="382" t="s">
        <v>199</v>
      </c>
      <c r="G10" s="383"/>
      <c r="H10" s="375"/>
      <c r="I10" s="375"/>
    </row>
    <row r="11" spans="2:9">
      <c r="B11" s="229"/>
      <c r="C11" s="130">
        <v>5</v>
      </c>
      <c r="D11" s="418" t="s">
        <v>200</v>
      </c>
      <c r="E11" s="419"/>
      <c r="F11" s="382" t="s">
        <v>201</v>
      </c>
      <c r="G11" s="383"/>
      <c r="H11" s="375"/>
      <c r="I11" s="375"/>
    </row>
    <row r="12" spans="2:9">
      <c r="B12" s="229"/>
      <c r="C12" s="130">
        <v>5</v>
      </c>
      <c r="D12" s="418" t="s">
        <v>202</v>
      </c>
      <c r="E12" s="419"/>
      <c r="F12" s="382" t="s">
        <v>203</v>
      </c>
      <c r="G12" s="383"/>
      <c r="H12" s="375"/>
      <c r="I12" s="375"/>
    </row>
    <row r="13" spans="2:9" ht="27.75" customHeight="1">
      <c r="B13" s="229"/>
      <c r="C13" s="130">
        <v>5</v>
      </c>
      <c r="D13" s="418" t="s">
        <v>204</v>
      </c>
      <c r="E13" s="419"/>
      <c r="F13" s="382" t="s">
        <v>205</v>
      </c>
      <c r="G13" s="383"/>
      <c r="H13" s="375"/>
      <c r="I13" s="375"/>
    </row>
    <row r="14" spans="2:9">
      <c r="B14" s="229"/>
      <c r="C14" s="130">
        <v>5</v>
      </c>
      <c r="D14" s="418" t="s">
        <v>206</v>
      </c>
      <c r="E14" s="419"/>
      <c r="F14" s="382" t="s">
        <v>207</v>
      </c>
      <c r="G14" s="383"/>
      <c r="H14" s="375"/>
      <c r="I14" s="375"/>
    </row>
    <row r="15" spans="2:9" ht="41.25" customHeight="1">
      <c r="B15" s="229"/>
      <c r="C15" s="130">
        <v>5</v>
      </c>
      <c r="D15" s="418" t="s">
        <v>208</v>
      </c>
      <c r="E15" s="419"/>
      <c r="F15" s="382" t="s">
        <v>209</v>
      </c>
      <c r="G15" s="383"/>
      <c r="H15" s="375"/>
      <c r="I15" s="375"/>
    </row>
    <row r="16" spans="2:9" ht="41.25" customHeight="1">
      <c r="B16" s="229"/>
      <c r="C16" s="130">
        <v>5</v>
      </c>
      <c r="D16" s="416" t="s">
        <v>210</v>
      </c>
      <c r="E16" s="417"/>
      <c r="F16" s="382" t="s">
        <v>211</v>
      </c>
      <c r="G16" s="383"/>
      <c r="H16" s="375"/>
      <c r="I16" s="375"/>
    </row>
    <row r="17" spans="2:9" ht="51.75" customHeight="1">
      <c r="B17" s="229"/>
      <c r="C17" s="130">
        <v>5</v>
      </c>
      <c r="D17" s="417" t="s">
        <v>212</v>
      </c>
      <c r="E17" s="420"/>
      <c r="F17" s="382" t="s">
        <v>213</v>
      </c>
      <c r="G17" s="383"/>
      <c r="H17" s="375"/>
      <c r="I17" s="375"/>
    </row>
    <row r="18" spans="2:9" ht="51.75" customHeight="1">
      <c r="B18" s="229"/>
      <c r="C18" s="130">
        <v>5</v>
      </c>
      <c r="D18" s="416" t="s">
        <v>214</v>
      </c>
      <c r="E18" s="417"/>
      <c r="F18" s="382" t="s">
        <v>215</v>
      </c>
      <c r="G18" s="383"/>
      <c r="H18" s="375"/>
      <c r="I18" s="375"/>
    </row>
    <row r="19" spans="2:9" ht="51.75" customHeight="1">
      <c r="B19" s="229"/>
      <c r="C19" s="130">
        <v>5</v>
      </c>
      <c r="D19" s="131" t="s">
        <v>216</v>
      </c>
      <c r="E19" s="132"/>
      <c r="F19" s="382" t="s">
        <v>217</v>
      </c>
      <c r="G19" s="383"/>
      <c r="H19" s="375"/>
      <c r="I19" s="375"/>
    </row>
    <row r="20" spans="2:9" ht="51.75" customHeight="1">
      <c r="B20" s="229"/>
      <c r="C20" s="130">
        <v>5</v>
      </c>
      <c r="D20" s="131" t="s">
        <v>218</v>
      </c>
      <c r="E20" s="132"/>
      <c r="F20" s="382" t="s">
        <v>219</v>
      </c>
      <c r="G20" s="383"/>
      <c r="H20" s="375"/>
      <c r="I20" s="375"/>
    </row>
    <row r="21" spans="2:9" ht="66.75" customHeight="1">
      <c r="B21" s="229"/>
      <c r="C21" s="130">
        <v>5</v>
      </c>
      <c r="D21" s="416" t="s">
        <v>220</v>
      </c>
      <c r="E21" s="417"/>
      <c r="F21" s="382" t="s">
        <v>221</v>
      </c>
      <c r="G21" s="383"/>
      <c r="H21" s="375"/>
      <c r="I21" s="375"/>
    </row>
    <row r="22" spans="2:9" ht="36" customHeight="1">
      <c r="B22" s="229"/>
      <c r="C22" s="130">
        <v>5</v>
      </c>
      <c r="D22" s="429" t="s">
        <v>222</v>
      </c>
      <c r="E22" s="430"/>
      <c r="F22" s="382" t="s">
        <v>223</v>
      </c>
      <c r="G22" s="383"/>
      <c r="H22" s="381"/>
      <c r="I22" s="381"/>
    </row>
    <row r="23" spans="2:9" ht="26.25" customHeight="1">
      <c r="B23" s="229"/>
      <c r="C23" s="130">
        <v>5</v>
      </c>
      <c r="D23" s="384" t="s">
        <v>224</v>
      </c>
      <c r="E23" s="384"/>
      <c r="F23" s="385" t="s">
        <v>225</v>
      </c>
      <c r="G23" s="383"/>
      <c r="H23" s="375"/>
      <c r="I23" s="375"/>
    </row>
    <row r="24" spans="2:9" ht="26.25" customHeight="1">
      <c r="B24" s="229"/>
      <c r="C24" s="130">
        <v>5</v>
      </c>
      <c r="D24" s="384" t="s">
        <v>226</v>
      </c>
      <c r="E24" s="384"/>
      <c r="F24" s="385" t="s">
        <v>227</v>
      </c>
      <c r="G24" s="383"/>
      <c r="H24" s="375"/>
      <c r="I24" s="375"/>
    </row>
    <row r="25" spans="2:9" ht="26.25" customHeight="1">
      <c r="B25" s="229"/>
      <c r="C25" s="130">
        <v>5</v>
      </c>
      <c r="D25" s="421" t="s">
        <v>228</v>
      </c>
      <c r="E25" s="422"/>
      <c r="F25" s="385" t="s">
        <v>229</v>
      </c>
      <c r="G25" s="383"/>
      <c r="H25" s="375"/>
      <c r="I25" s="375"/>
    </row>
    <row r="26" spans="2:9" ht="27" customHeight="1">
      <c r="B26" s="230"/>
      <c r="C26" s="378" t="s">
        <v>230</v>
      </c>
      <c r="D26" s="379"/>
      <c r="E26" s="379"/>
      <c r="F26" s="379"/>
      <c r="G26" s="380"/>
    </row>
    <row r="27" spans="2:9" ht="27" customHeight="1">
      <c r="B27" s="426" t="s">
        <v>231</v>
      </c>
      <c r="C27" s="427"/>
      <c r="D27" s="427"/>
      <c r="E27" s="427"/>
      <c r="F27" s="427"/>
      <c r="G27" s="428"/>
    </row>
    <row r="28" spans="2:9" ht="10.5" customHeight="1">
      <c r="B28" s="231"/>
      <c r="D28" s="133"/>
      <c r="E28" s="134"/>
      <c r="F28" s="135"/>
      <c r="G28" s="135"/>
    </row>
    <row r="29" spans="2:9">
      <c r="B29" s="231"/>
      <c r="C29" s="232"/>
      <c r="D29" s="423" t="s">
        <v>196</v>
      </c>
      <c r="E29" s="423"/>
      <c r="F29" s="424" t="s">
        <v>197</v>
      </c>
      <c r="G29" s="425"/>
    </row>
    <row r="30" spans="2:9">
      <c r="B30" s="231"/>
      <c r="D30" s="386" t="s">
        <v>198</v>
      </c>
      <c r="E30" s="386"/>
      <c r="F30" s="387" t="s">
        <v>232</v>
      </c>
      <c r="G30" s="388"/>
      <c r="H30" s="375"/>
      <c r="I30" s="375"/>
    </row>
    <row r="31" spans="2:9">
      <c r="B31" s="231"/>
      <c r="D31" s="386" t="s">
        <v>200</v>
      </c>
      <c r="E31" s="386"/>
      <c r="F31" s="387" t="s">
        <v>233</v>
      </c>
      <c r="G31" s="388"/>
      <c r="H31" s="375"/>
      <c r="I31" s="375"/>
    </row>
    <row r="32" spans="2:9">
      <c r="B32" s="231"/>
      <c r="D32" s="386" t="s">
        <v>202</v>
      </c>
      <c r="E32" s="386"/>
      <c r="F32" s="387" t="s">
        <v>234</v>
      </c>
      <c r="G32" s="388"/>
      <c r="H32" s="375"/>
      <c r="I32" s="375"/>
    </row>
    <row r="33" spans="2:9">
      <c r="B33" s="231"/>
      <c r="D33" s="386" t="s">
        <v>204</v>
      </c>
      <c r="E33" s="386"/>
      <c r="F33" s="387" t="s">
        <v>235</v>
      </c>
      <c r="G33" s="388"/>
      <c r="H33" s="375"/>
      <c r="I33" s="375"/>
    </row>
    <row r="34" spans="2:9">
      <c r="B34" s="231"/>
      <c r="D34" s="386" t="s">
        <v>206</v>
      </c>
      <c r="E34" s="386"/>
      <c r="F34" s="387" t="s">
        <v>236</v>
      </c>
      <c r="G34" s="388"/>
      <c r="H34" s="375"/>
      <c r="I34" s="375"/>
    </row>
    <row r="35" spans="2:9" ht="40.9" customHeight="1">
      <c r="B35" s="231"/>
      <c r="D35" s="386" t="s">
        <v>237</v>
      </c>
      <c r="E35" s="386"/>
      <c r="F35" s="387" t="s">
        <v>238</v>
      </c>
      <c r="G35" s="388"/>
      <c r="H35" s="375"/>
      <c r="I35" s="375"/>
    </row>
    <row r="36" spans="2:9" ht="42" customHeight="1">
      <c r="B36" s="128"/>
      <c r="C36" s="129"/>
      <c r="D36" s="386" t="s">
        <v>239</v>
      </c>
      <c r="E36" s="386"/>
      <c r="F36" s="387" t="s">
        <v>240</v>
      </c>
      <c r="G36" s="388"/>
      <c r="H36" s="374"/>
      <c r="I36" s="374"/>
    </row>
    <row r="37" spans="2:9" ht="30.75" customHeight="1">
      <c r="B37" s="128"/>
      <c r="C37" s="129"/>
      <c r="D37" s="386" t="s">
        <v>241</v>
      </c>
      <c r="E37" s="386"/>
      <c r="F37" s="376" t="s">
        <v>242</v>
      </c>
      <c r="G37" s="377"/>
      <c r="H37" s="374"/>
      <c r="I37" s="374"/>
    </row>
    <row r="38" spans="2:9" ht="33" customHeight="1">
      <c r="B38" s="128"/>
      <c r="C38" s="129"/>
      <c r="D38" s="386" t="s">
        <v>243</v>
      </c>
      <c r="E38" s="386"/>
      <c r="F38" s="376" t="s">
        <v>242</v>
      </c>
      <c r="G38" s="377"/>
      <c r="H38" s="374"/>
      <c r="I38" s="374"/>
    </row>
    <row r="39" spans="2:9" ht="30" customHeight="1">
      <c r="B39" s="128"/>
      <c r="C39" s="129"/>
      <c r="D39" s="386" t="s">
        <v>244</v>
      </c>
      <c r="E39" s="386"/>
      <c r="F39" s="376" t="s">
        <v>242</v>
      </c>
      <c r="G39" s="377"/>
      <c r="H39" s="374"/>
      <c r="I39" s="374"/>
    </row>
    <row r="40" spans="2:9" ht="30" customHeight="1">
      <c r="B40" s="128"/>
      <c r="C40" s="129"/>
      <c r="D40" s="386" t="s">
        <v>245</v>
      </c>
      <c r="E40" s="386"/>
      <c r="F40" s="376" t="s">
        <v>242</v>
      </c>
      <c r="G40" s="377"/>
      <c r="H40" s="374"/>
      <c r="I40" s="374"/>
    </row>
    <row r="41" spans="2:9" ht="30" customHeight="1">
      <c r="B41" s="128"/>
      <c r="C41" s="129"/>
      <c r="D41" s="395" t="s">
        <v>246</v>
      </c>
      <c r="E41" s="396"/>
      <c r="F41" s="387" t="s">
        <v>247</v>
      </c>
      <c r="G41" s="388"/>
      <c r="H41" s="374"/>
      <c r="I41" s="374"/>
    </row>
    <row r="42" spans="2:9" ht="35.25" customHeight="1">
      <c r="B42" s="128"/>
      <c r="C42" s="129"/>
      <c r="D42" s="386" t="s">
        <v>248</v>
      </c>
      <c r="E42" s="386"/>
      <c r="F42" s="387" t="s">
        <v>249</v>
      </c>
      <c r="G42" s="388"/>
      <c r="H42" s="374"/>
      <c r="I42" s="374"/>
    </row>
    <row r="43" spans="2:9" ht="31.5" customHeight="1">
      <c r="B43" s="128"/>
      <c r="C43" s="129"/>
      <c r="D43" s="386" t="s">
        <v>241</v>
      </c>
      <c r="E43" s="386"/>
      <c r="F43" s="376" t="s">
        <v>242</v>
      </c>
      <c r="G43" s="377"/>
      <c r="H43" s="374"/>
      <c r="I43" s="374"/>
    </row>
    <row r="44" spans="2:9" ht="35.25" customHeight="1">
      <c r="B44" s="128"/>
      <c r="C44" s="129"/>
      <c r="D44" s="386" t="s">
        <v>250</v>
      </c>
      <c r="E44" s="386"/>
      <c r="F44" s="376" t="s">
        <v>242</v>
      </c>
      <c r="G44" s="377"/>
      <c r="H44" s="374"/>
      <c r="I44" s="374"/>
    </row>
    <row r="45" spans="2:9" ht="57" customHeight="1">
      <c r="B45" s="128"/>
      <c r="C45" s="129"/>
      <c r="D45" s="386" t="s">
        <v>245</v>
      </c>
      <c r="E45" s="386"/>
      <c r="F45" s="376" t="s">
        <v>242</v>
      </c>
      <c r="G45" s="377"/>
      <c r="H45" s="374"/>
      <c r="I45" s="374"/>
    </row>
    <row r="46" spans="2:9" ht="32.25" customHeight="1">
      <c r="B46" s="128"/>
      <c r="C46" s="129"/>
      <c r="D46" s="386" t="s">
        <v>243</v>
      </c>
      <c r="E46" s="386"/>
      <c r="F46" s="376" t="s">
        <v>242</v>
      </c>
      <c r="G46" s="377"/>
      <c r="H46" s="374"/>
      <c r="I46" s="374"/>
    </row>
    <row r="47" spans="2:9" ht="32.25" customHeight="1">
      <c r="B47" s="128"/>
      <c r="C47" s="129"/>
      <c r="D47" s="395" t="s">
        <v>251</v>
      </c>
      <c r="E47" s="396"/>
      <c r="F47" s="397" t="s">
        <v>252</v>
      </c>
      <c r="G47" s="398"/>
      <c r="H47" s="374"/>
      <c r="I47" s="374"/>
    </row>
    <row r="48" spans="2:9" ht="32.25" customHeight="1">
      <c r="B48" s="128"/>
      <c r="C48" s="129"/>
      <c r="D48" s="386" t="s">
        <v>253</v>
      </c>
      <c r="E48" s="386"/>
      <c r="F48" s="387" t="s">
        <v>254</v>
      </c>
      <c r="G48" s="388"/>
      <c r="H48" s="374"/>
      <c r="I48" s="374"/>
    </row>
    <row r="49" spans="2:9" ht="32.25" customHeight="1">
      <c r="B49" s="128"/>
      <c r="C49" s="129"/>
      <c r="D49" s="386" t="s">
        <v>255</v>
      </c>
      <c r="E49" s="386"/>
      <c r="F49" s="387" t="s">
        <v>256</v>
      </c>
      <c r="G49" s="388"/>
      <c r="H49" s="374"/>
      <c r="I49" s="374"/>
    </row>
    <row r="50" spans="2:9" ht="32.25" customHeight="1">
      <c r="B50" s="128"/>
      <c r="C50" s="129"/>
      <c r="D50" s="386" t="s">
        <v>257</v>
      </c>
      <c r="E50" s="386"/>
      <c r="F50" s="387" t="s">
        <v>258</v>
      </c>
      <c r="G50" s="388"/>
      <c r="H50" s="374"/>
      <c r="I50" s="374"/>
    </row>
    <row r="51" spans="2:9" ht="32.25" customHeight="1">
      <c r="B51" s="128"/>
      <c r="C51" s="129"/>
      <c r="D51" s="133"/>
      <c r="E51" s="133"/>
      <c r="F51" s="135"/>
      <c r="G51" s="135"/>
      <c r="H51" s="374"/>
      <c r="I51" s="374"/>
    </row>
    <row r="52" spans="2:9" ht="32.25" customHeight="1">
      <c r="B52" s="128"/>
      <c r="C52" s="129"/>
      <c r="D52" s="133"/>
      <c r="E52" s="133"/>
      <c r="F52" s="135"/>
      <c r="G52" s="135"/>
    </row>
    <row r="53" spans="2:9" ht="32.25" customHeight="1">
      <c r="B53" s="128"/>
      <c r="C53" s="129"/>
      <c r="D53" s="133"/>
      <c r="E53" s="133"/>
      <c r="F53" s="135"/>
      <c r="G53" s="135"/>
    </row>
    <row r="54" spans="2:9" ht="21.75" customHeight="1">
      <c r="B54" s="392" t="s">
        <v>259</v>
      </c>
      <c r="C54" s="393"/>
      <c r="D54" s="393"/>
      <c r="E54" s="393"/>
      <c r="F54" s="393"/>
      <c r="G54" s="394"/>
    </row>
    <row r="55" spans="2:9" ht="21.75" customHeight="1">
      <c r="B55" s="392" t="s">
        <v>260</v>
      </c>
      <c r="C55" s="393"/>
      <c r="D55" s="393"/>
      <c r="E55" s="393"/>
      <c r="F55" s="393"/>
      <c r="G55" s="394"/>
    </row>
    <row r="56" spans="2:9" ht="20.25" customHeight="1">
      <c r="B56" s="392" t="s">
        <v>261</v>
      </c>
      <c r="C56" s="393"/>
      <c r="D56" s="393"/>
      <c r="E56" s="393"/>
      <c r="F56" s="393"/>
      <c r="G56" s="394"/>
    </row>
    <row r="57" spans="2:9" ht="20.25" customHeight="1">
      <c r="B57" s="392" t="s">
        <v>262</v>
      </c>
      <c r="C57" s="393"/>
      <c r="D57" s="393"/>
      <c r="E57" s="393"/>
      <c r="F57" s="393"/>
      <c r="G57" s="394"/>
    </row>
    <row r="58" spans="2:9" ht="18" customHeight="1" thickBot="1">
      <c r="B58" s="389" t="s">
        <v>263</v>
      </c>
      <c r="C58" s="390"/>
      <c r="D58" s="390"/>
      <c r="E58" s="390"/>
      <c r="F58" s="390"/>
      <c r="G58" s="391"/>
    </row>
    <row r="59" spans="2:9">
      <c r="B59" s="233"/>
      <c r="C59" s="234"/>
      <c r="D59" s="233"/>
      <c r="E59" s="233"/>
      <c r="F59" s="233"/>
      <c r="G59" s="233"/>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topLeftCell="A40" zoomScale="106" zoomScaleNormal="106" zoomScalePageLayoutView="50" workbookViewId="0">
      <selection activeCell="B50" sqref="B50:B5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3"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7"/>
    <col min="258" max="16384" width="11.42578125" style="168"/>
  </cols>
  <sheetData>
    <row r="1" spans="1:257" ht="27.75">
      <c r="A1" s="456"/>
      <c r="B1" s="457"/>
      <c r="C1" s="457"/>
      <c r="D1" s="164"/>
      <c r="E1" s="165"/>
      <c r="F1" s="165"/>
      <c r="G1" s="165"/>
      <c r="H1" s="165"/>
      <c r="I1" s="165"/>
      <c r="J1" s="165"/>
      <c r="K1" s="165"/>
      <c r="L1" s="165"/>
      <c r="M1" s="165"/>
      <c r="N1" s="166"/>
      <c r="O1" s="165"/>
    </row>
    <row r="2" spans="1:257" ht="27.75">
      <c r="A2" s="458"/>
      <c r="B2" s="459"/>
      <c r="C2" s="459"/>
      <c r="D2" s="169"/>
      <c r="E2" s="170"/>
      <c r="F2" s="170"/>
      <c r="G2" s="170"/>
      <c r="H2" s="170"/>
      <c r="I2" s="170"/>
      <c r="J2" s="170"/>
      <c r="K2" s="170"/>
      <c r="L2" s="170"/>
      <c r="M2" s="170"/>
      <c r="N2" s="171"/>
      <c r="O2" s="170"/>
    </row>
    <row r="3" spans="1:257" ht="27.75">
      <c r="A3" s="172"/>
      <c r="B3" s="46"/>
      <c r="C3" s="46"/>
      <c r="D3" s="169"/>
      <c r="E3" s="170"/>
      <c r="F3" s="170"/>
      <c r="G3" s="170"/>
      <c r="H3" s="170"/>
      <c r="I3" s="170"/>
      <c r="J3" s="170"/>
      <c r="K3" s="170"/>
      <c r="L3" s="170"/>
      <c r="M3" s="170"/>
      <c r="N3" s="171"/>
      <c r="O3" s="170"/>
    </row>
    <row r="4" spans="1:257" ht="18">
      <c r="A4" s="460" t="s">
        <v>264</v>
      </c>
      <c r="B4" s="460"/>
      <c r="C4" s="460"/>
      <c r="D4" s="467" t="s">
        <v>265</v>
      </c>
      <c r="E4" s="467"/>
      <c r="F4" s="467"/>
      <c r="G4" s="467"/>
      <c r="H4" s="467"/>
      <c r="I4" s="467"/>
      <c r="J4" s="467"/>
      <c r="K4" s="467"/>
      <c r="L4" s="467"/>
      <c r="M4" s="467"/>
      <c r="N4" s="467"/>
      <c r="O4" s="467"/>
    </row>
    <row r="5" spans="1:257" ht="87" customHeight="1">
      <c r="A5" s="460" t="s">
        <v>266</v>
      </c>
      <c r="B5" s="460"/>
      <c r="C5" s="460"/>
      <c r="D5" s="468" t="s">
        <v>473</v>
      </c>
      <c r="E5" s="468"/>
      <c r="F5" s="468"/>
      <c r="G5" s="468"/>
      <c r="H5" s="468"/>
      <c r="I5" s="468"/>
      <c r="J5" s="468"/>
      <c r="K5" s="468"/>
      <c r="L5" s="468"/>
      <c r="M5" s="468"/>
      <c r="N5" s="468"/>
      <c r="O5" s="468"/>
    </row>
    <row r="6" spans="1:257" ht="18.75" thickBot="1">
      <c r="A6" s="479" t="s">
        <v>268</v>
      </c>
      <c r="B6" s="479"/>
      <c r="C6" s="479"/>
      <c r="D6" s="238" t="s">
        <v>472</v>
      </c>
      <c r="E6" s="239"/>
      <c r="F6" s="239"/>
      <c r="G6" s="239"/>
      <c r="H6" s="239"/>
      <c r="I6" s="239"/>
      <c r="J6" s="239"/>
      <c r="K6" s="239"/>
      <c r="L6" s="239"/>
      <c r="M6" s="239"/>
      <c r="N6" s="239"/>
      <c r="O6" s="240"/>
    </row>
    <row r="7" spans="1:257" ht="15.6" customHeight="1" thickTop="1" thickBot="1">
      <c r="A7" s="173" t="s">
        <v>270</v>
      </c>
      <c r="B7" s="174"/>
      <c r="C7" s="174"/>
      <c r="D7" s="492" t="s">
        <v>271</v>
      </c>
      <c r="E7" s="489" t="s">
        <v>272</v>
      </c>
      <c r="F7" s="490"/>
      <c r="G7" s="490"/>
      <c r="H7" s="491"/>
      <c r="I7" s="476" t="s">
        <v>273</v>
      </c>
      <c r="J7" s="477"/>
      <c r="K7" s="477"/>
      <c r="L7" s="477"/>
      <c r="M7" s="478"/>
      <c r="N7" s="471" t="s">
        <v>274</v>
      </c>
      <c r="O7" s="472"/>
    </row>
    <row r="8" spans="1:257" ht="17.25" customHeight="1" thickTop="1">
      <c r="A8" s="461" t="s">
        <v>275</v>
      </c>
      <c r="B8" s="463" t="s">
        <v>276</v>
      </c>
      <c r="C8" s="175" t="s">
        <v>277</v>
      </c>
      <c r="D8" s="464"/>
      <c r="E8" s="465" t="s">
        <v>212</v>
      </c>
      <c r="F8" s="465" t="s">
        <v>278</v>
      </c>
      <c r="G8" s="465" t="s">
        <v>279</v>
      </c>
      <c r="H8" s="465" t="s">
        <v>218</v>
      </c>
      <c r="I8" s="473" t="s">
        <v>280</v>
      </c>
      <c r="J8" s="176" t="s">
        <v>281</v>
      </c>
      <c r="K8" s="473" t="s">
        <v>273</v>
      </c>
      <c r="L8" s="474" t="s">
        <v>282</v>
      </c>
      <c r="M8" s="473" t="s">
        <v>283</v>
      </c>
      <c r="N8" s="469" t="s">
        <v>284</v>
      </c>
      <c r="O8" s="469" t="s">
        <v>285</v>
      </c>
    </row>
    <row r="9" spans="1:257" s="179" customFormat="1" ht="51" customHeight="1" thickBot="1">
      <c r="A9" s="462"/>
      <c r="B9" s="464"/>
      <c r="C9" s="254" t="s">
        <v>286</v>
      </c>
      <c r="D9" s="464"/>
      <c r="E9" s="466"/>
      <c r="F9" s="466"/>
      <c r="G9" s="466"/>
      <c r="H9" s="466"/>
      <c r="I9" s="466"/>
      <c r="J9" s="177" t="s">
        <v>287</v>
      </c>
      <c r="K9" s="466" t="s">
        <v>288</v>
      </c>
      <c r="L9" s="475"/>
      <c r="M9" s="466" t="s">
        <v>288</v>
      </c>
      <c r="N9" s="470"/>
      <c r="O9" s="470"/>
      <c r="P9" s="167"/>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c r="FU9" s="178"/>
      <c r="FV9" s="178"/>
      <c r="FW9" s="178"/>
      <c r="FX9" s="178"/>
      <c r="FY9" s="178"/>
      <c r="FZ9" s="178"/>
      <c r="GA9" s="178"/>
      <c r="GB9" s="178"/>
      <c r="GC9" s="178"/>
      <c r="GD9" s="178"/>
      <c r="GE9" s="178"/>
      <c r="GF9" s="178"/>
      <c r="GG9" s="178"/>
      <c r="GH9" s="178"/>
      <c r="GI9" s="178"/>
      <c r="GJ9" s="178"/>
      <c r="GK9" s="178"/>
      <c r="GL9" s="178"/>
      <c r="GM9" s="178"/>
      <c r="GN9" s="178"/>
      <c r="GO9" s="178"/>
      <c r="GP9" s="178"/>
      <c r="GQ9" s="178"/>
      <c r="GR9" s="178"/>
      <c r="GS9" s="178"/>
      <c r="GT9" s="178"/>
      <c r="GU9" s="178"/>
      <c r="GV9" s="178"/>
      <c r="GW9" s="178"/>
      <c r="GX9" s="178"/>
      <c r="GY9" s="178"/>
      <c r="GZ9" s="178"/>
      <c r="HA9" s="178"/>
      <c r="HB9" s="178"/>
      <c r="HC9" s="178"/>
      <c r="HD9" s="178"/>
      <c r="HE9" s="178"/>
      <c r="HF9" s="178"/>
      <c r="HG9" s="178"/>
      <c r="HH9" s="178"/>
      <c r="HI9" s="178"/>
      <c r="HJ9" s="178"/>
      <c r="HK9" s="178"/>
      <c r="HL9" s="178"/>
      <c r="HM9" s="178"/>
      <c r="HN9" s="178"/>
      <c r="HO9" s="178"/>
      <c r="HP9" s="178"/>
      <c r="HQ9" s="178"/>
      <c r="HR9" s="178"/>
      <c r="HS9" s="178"/>
      <c r="HT9" s="178"/>
      <c r="HU9" s="178"/>
      <c r="HV9" s="178"/>
      <c r="HW9" s="178"/>
      <c r="HX9" s="178"/>
      <c r="HY9" s="178"/>
      <c r="HZ9" s="178"/>
      <c r="IA9" s="178"/>
      <c r="IB9" s="178"/>
      <c r="IC9" s="178"/>
      <c r="ID9" s="178"/>
      <c r="IE9" s="178"/>
      <c r="IF9" s="178"/>
      <c r="IG9" s="178"/>
      <c r="IH9" s="178"/>
      <c r="II9" s="178"/>
      <c r="IJ9" s="178"/>
      <c r="IK9" s="178"/>
      <c r="IL9" s="178"/>
      <c r="IM9" s="178"/>
      <c r="IN9" s="178"/>
      <c r="IO9" s="178"/>
      <c r="IP9" s="178"/>
      <c r="IQ9" s="178"/>
      <c r="IR9" s="178"/>
      <c r="IS9" s="178"/>
      <c r="IT9" s="178"/>
      <c r="IU9" s="178"/>
      <c r="IV9" s="178"/>
      <c r="IW9" s="178"/>
    </row>
    <row r="10" spans="1:257" s="183" customFormat="1" ht="48" customHeight="1">
      <c r="A10" s="486">
        <v>1</v>
      </c>
      <c r="B10" s="453" t="s">
        <v>499</v>
      </c>
      <c r="C10" s="453" t="s">
        <v>474</v>
      </c>
      <c r="D10" s="157" t="s">
        <v>475</v>
      </c>
      <c r="E10" s="481">
        <v>12</v>
      </c>
      <c r="F10" s="481">
        <v>0</v>
      </c>
      <c r="G10" s="484">
        <f>+F10/E10</f>
        <v>0</v>
      </c>
      <c r="H10" s="48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80" t="s">
        <v>289</v>
      </c>
      <c r="J10" s="181" t="s">
        <v>290</v>
      </c>
      <c r="K10" s="180" t="str">
        <f>IFERROR(CONCATENATE(INDEX('8- Politicas de admiistracion '!$B$16:$F$53,MATCH('5-. Identificación de Riesgos'!J10,'8- Politicas de admiistracion '!$C$16:$C$54,0),1)," - ",L10),"")</f>
        <v>Moderado - 3</v>
      </c>
      <c r="L10" s="213">
        <f>IFERROR(VLOOKUP(INDEX('8- Politicas de admiistracion '!$B$16:$F$63,MATCH('5-. Identificación de Riesgos'!J10,'8- Politicas de admiistracion '!$C$16:$C$64,0),1),'8- Politicas de admiistracion '!$B$16:$F$64,5,FALSE),"")</f>
        <v>3</v>
      </c>
      <c r="M10" s="453" t="str">
        <f>IFERROR(CONCATENATE(INDEX('8- Politicas de admiistracion '!$B$16:$F$53,MATCH(ROUND(AVERAGE(L10:L19),0),'8- Politicas de admiistracion '!$F$16:$F$53,0),1)," - ",ROUND(AVERAGE(L10:L19),0)),"")</f>
        <v>Moderado - 3</v>
      </c>
      <c r="N10" s="450" t="str">
        <f>IFERROR(CONCATENATE(VLOOKUP((LEFT(H10,LEN(H10)-4)&amp;LEFT(M10,LEN(M10)-4)),'9- Matriz de Calor '!$D$18:$E$42,2,0)," - ",RIGHT(H10,1)*RIGHT(M10,1)),"")</f>
        <v>Moderado - 3</v>
      </c>
      <c r="O10" s="446">
        <f>RIGHT(H10,1)*RIGHT(M10,1)</f>
        <v>3</v>
      </c>
      <c r="P10" s="167"/>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c r="IR10" s="182"/>
      <c r="IS10" s="182"/>
      <c r="IT10" s="182"/>
      <c r="IU10" s="182"/>
      <c r="IV10" s="182"/>
      <c r="IW10" s="182"/>
    </row>
    <row r="11" spans="1:257" ht="36" customHeight="1">
      <c r="A11" s="487"/>
      <c r="B11" s="442"/>
      <c r="C11" s="442"/>
      <c r="D11" s="157" t="s">
        <v>476</v>
      </c>
      <c r="E11" s="482"/>
      <c r="F11" s="482"/>
      <c r="G11" s="431"/>
      <c r="H11" s="433"/>
      <c r="I11" s="185"/>
      <c r="J11" s="186"/>
      <c r="K11" s="185" t="str">
        <f>IFERROR(CONCATENATE(INDEX('8- Politicas de admiistracion '!$B$16:$F$53,MATCH('5-. Identificación de Riesgos'!J11,'8- Politicas de admiistracion '!$C$16:$C$54,0),1)," - ",L11),"")</f>
        <v/>
      </c>
      <c r="L11" s="214"/>
      <c r="M11" s="442"/>
      <c r="N11" s="451"/>
      <c r="O11" s="446"/>
    </row>
    <row r="12" spans="1:257" ht="39" customHeight="1">
      <c r="A12" s="487"/>
      <c r="B12" s="442"/>
      <c r="C12" s="442"/>
      <c r="D12" s="157" t="s">
        <v>477</v>
      </c>
      <c r="E12" s="482"/>
      <c r="F12" s="482"/>
      <c r="G12" s="431"/>
      <c r="H12" s="433"/>
      <c r="I12" s="185"/>
      <c r="J12" s="186"/>
      <c r="K12" s="185" t="str">
        <f>IFERROR(CONCATENATE(INDEX('8- Politicas de admiistracion '!$B$16:$F$53,MATCH('5-. Identificación de Riesgos'!J12,'8- Politicas de admiistracion '!$C$16:$C$54,0),1)," - ",L12),"")</f>
        <v/>
      </c>
      <c r="L12" s="214" t="str">
        <f>IFERROR(VLOOKUP(INDEX('8- Politicas de admiistracion '!$B$16:$F$63,MATCH('5-. Identificación de Riesgos'!J12,'8- Politicas de admiistracion '!$C$16:$C$64,0),1),'8- Politicas de admiistracion '!$B$16:$F$64,5,FALSE),"")</f>
        <v/>
      </c>
      <c r="M12" s="442"/>
      <c r="N12" s="451"/>
      <c r="O12" s="446"/>
    </row>
    <row r="13" spans="1:257" ht="51" customHeight="1">
      <c r="A13" s="487"/>
      <c r="B13" s="442"/>
      <c r="C13" s="442"/>
      <c r="D13" s="157"/>
      <c r="E13" s="482"/>
      <c r="F13" s="482"/>
      <c r="G13" s="431"/>
      <c r="H13" s="433"/>
      <c r="I13" s="185"/>
      <c r="J13" s="186"/>
      <c r="K13" s="185" t="str">
        <f>IFERROR(CONCATENATE(INDEX('8- Politicas de admiistracion '!$B$16:$F$53,MATCH('5-. Identificación de Riesgos'!J13,'8- Politicas de admiistracion '!$C$16:$C$54,0),1)," - ",L13),"")</f>
        <v/>
      </c>
      <c r="L13" s="214"/>
      <c r="M13" s="442"/>
      <c r="N13" s="451"/>
      <c r="O13" s="446"/>
    </row>
    <row r="14" spans="1:257" ht="27.6" customHeight="1">
      <c r="A14" s="487"/>
      <c r="B14" s="442"/>
      <c r="C14" s="442"/>
      <c r="D14" s="241"/>
      <c r="E14" s="482"/>
      <c r="F14" s="482"/>
      <c r="G14" s="431"/>
      <c r="H14" s="433"/>
      <c r="I14" s="185"/>
      <c r="J14" s="186"/>
      <c r="K14" s="185" t="str">
        <f>IFERROR(CONCATENATE(INDEX('8- Politicas de admiistracion '!$B$16:$F$53,MATCH('5-. Identificación de Riesgos'!J14,'8- Politicas de admiistracion '!$C$16:$C$54,0),1)," - ",L14),"")</f>
        <v/>
      </c>
      <c r="L14" s="214"/>
      <c r="M14" s="442"/>
      <c r="N14" s="451"/>
      <c r="O14" s="446"/>
    </row>
    <row r="15" spans="1:257" ht="15" customHeight="1">
      <c r="A15" s="487"/>
      <c r="B15" s="442"/>
      <c r="C15" s="442"/>
      <c r="E15" s="482"/>
      <c r="F15" s="482"/>
      <c r="G15" s="431"/>
      <c r="H15" s="433"/>
      <c r="I15" s="185"/>
      <c r="J15" s="186"/>
      <c r="K15" s="185" t="str">
        <f>IFERROR(CONCATENATE(INDEX('8- Politicas de admiistracion '!$B$16:$F$53,MATCH('5-. Identificación de Riesgos'!J15,'8- Politicas de admiistracion '!$C$16:$C$54,0),1)," - ",L15),"")</f>
        <v/>
      </c>
      <c r="L15" s="214"/>
      <c r="M15" s="442"/>
      <c r="N15" s="451"/>
      <c r="O15" s="446"/>
    </row>
    <row r="16" spans="1:257" ht="15" customHeight="1">
      <c r="A16" s="487"/>
      <c r="B16" s="442"/>
      <c r="C16" s="442"/>
      <c r="D16" s="144"/>
      <c r="E16" s="482"/>
      <c r="F16" s="482"/>
      <c r="G16" s="431"/>
      <c r="H16" s="433"/>
      <c r="I16" s="184"/>
      <c r="J16" s="187"/>
      <c r="K16" s="185" t="str">
        <f>IFERROR(CONCATENATE(INDEX('8- Politicas de admiistracion '!$B$16:$F$53,MATCH('5-. Identificación de Riesgos'!J16,'8- Politicas de admiistracion '!$C$16:$C$54,0),1)," - ",L16),"")</f>
        <v/>
      </c>
      <c r="L16" s="214"/>
      <c r="M16" s="442"/>
      <c r="N16" s="451"/>
      <c r="O16" s="446"/>
    </row>
    <row r="17" spans="1:257" ht="15" customHeight="1">
      <c r="A17" s="487"/>
      <c r="B17" s="442"/>
      <c r="C17" s="442"/>
      <c r="E17" s="482"/>
      <c r="F17" s="482"/>
      <c r="G17" s="431"/>
      <c r="H17" s="433"/>
      <c r="I17" s="184"/>
      <c r="J17" s="187"/>
      <c r="K17" s="185" t="str">
        <f>IFERROR(CONCATENATE(INDEX('8- Politicas de admiistracion '!$B$16:$F$53,MATCH('5-. Identificación de Riesgos'!J17,'8- Politicas de admiistracion '!$C$16:$C$54,0),1)," - ",L17),"")</f>
        <v/>
      </c>
      <c r="L17" s="214"/>
      <c r="M17" s="442"/>
      <c r="N17" s="451"/>
      <c r="O17" s="446"/>
    </row>
    <row r="18" spans="1:257" ht="15" customHeight="1">
      <c r="A18" s="487"/>
      <c r="B18" s="442"/>
      <c r="C18" s="442"/>
      <c r="D18" s="144"/>
      <c r="E18" s="482"/>
      <c r="F18" s="482"/>
      <c r="G18" s="431"/>
      <c r="H18" s="433"/>
      <c r="I18" s="442"/>
      <c r="J18" s="448"/>
      <c r="K18" s="185" t="str">
        <f>IFERROR(CONCATENATE(INDEX('8- Politicas de admiistracion '!$B$16:$F$53,MATCH('5-. Identificación de Riesgos'!J18,'8- Politicas de admiistracion '!$C$16:$C$54,0),1)," - ",L18),"")</f>
        <v/>
      </c>
      <c r="L18" s="454" t="str">
        <f>IFERROR(VLOOKUP(INDEX('8- Politicas de admiistracion '!$B$16:$F$63,MATCH('5-. Identificación de Riesgos'!J18,'8- Politicas de admiistracion '!$C$16:$C$64,0),1),'8- Politicas de admiistracion '!$B$16:$F$64,5,FALSE),"")</f>
        <v/>
      </c>
      <c r="M18" s="442"/>
      <c r="N18" s="451"/>
      <c r="O18" s="446"/>
    </row>
    <row r="19" spans="1:257" s="191" customFormat="1" ht="15" customHeight="1" thickBot="1">
      <c r="A19" s="488"/>
      <c r="B19" s="447"/>
      <c r="C19" s="447"/>
      <c r="D19" s="188"/>
      <c r="E19" s="483"/>
      <c r="F19" s="483"/>
      <c r="G19" s="485"/>
      <c r="H19" s="434"/>
      <c r="I19" s="447"/>
      <c r="J19" s="449"/>
      <c r="K19" s="189" t="str">
        <f>IFERROR(CONCATENATE(INDEX('8- Politicas de admiistracion '!$B$16:$F$53,MATCH('5-. Identificación de Riesgos'!J19,'8- Politicas de admiistracion '!$C$16:$C$54,0),1)," - ",L19),"")</f>
        <v/>
      </c>
      <c r="L19" s="455"/>
      <c r="M19" s="447"/>
      <c r="N19" s="452"/>
      <c r="O19" s="446"/>
      <c r="P19" s="167"/>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c r="FU19" s="190"/>
      <c r="FV19" s="190"/>
      <c r="FW19" s="190"/>
      <c r="FX19" s="190"/>
      <c r="FY19" s="190"/>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0"/>
      <c r="HW19" s="190"/>
      <c r="HX19" s="190"/>
      <c r="HY19" s="190"/>
      <c r="HZ19" s="190"/>
      <c r="IA19" s="190"/>
      <c r="IB19" s="190"/>
      <c r="IC19" s="190"/>
      <c r="ID19" s="190"/>
      <c r="IE19" s="190"/>
      <c r="IF19" s="190"/>
      <c r="IG19" s="190"/>
      <c r="IH19" s="190"/>
      <c r="II19" s="190"/>
      <c r="IJ19" s="190"/>
      <c r="IK19" s="190"/>
      <c r="IL19" s="190"/>
      <c r="IM19" s="190"/>
      <c r="IN19" s="190"/>
      <c r="IO19" s="190"/>
      <c r="IP19" s="190"/>
      <c r="IQ19" s="190"/>
      <c r="IR19" s="190"/>
      <c r="IS19" s="190"/>
      <c r="IT19" s="190"/>
      <c r="IU19" s="190"/>
      <c r="IV19" s="190"/>
      <c r="IW19" s="190"/>
    </row>
    <row r="20" spans="1:257" ht="49.5" customHeight="1">
      <c r="A20" s="493">
        <v>2</v>
      </c>
      <c r="B20" s="496" t="s">
        <v>500</v>
      </c>
      <c r="C20" s="499" t="s">
        <v>478</v>
      </c>
      <c r="D20" s="192" t="s">
        <v>479</v>
      </c>
      <c r="E20" s="502">
        <v>12</v>
      </c>
      <c r="F20" s="502">
        <v>0</v>
      </c>
      <c r="G20" s="506">
        <f t="shared" ref="G20" si="0">F20/E20</f>
        <v>0</v>
      </c>
      <c r="H20" s="50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3" t="s">
        <v>344</v>
      </c>
      <c r="J20" s="181" t="s">
        <v>291</v>
      </c>
      <c r="K20" s="194" t="str">
        <f>IFERROR(CONCATENATE(INDEX('8- Politicas de admiistracion '!$B$16:$F$53,MATCH('5-. Identificación de Riesgos'!J20,'8- Politicas de admiistracion '!$C$16:$C$54,0),1)," - ",L20),"")</f>
        <v>Mayor - 4</v>
      </c>
      <c r="L20" s="215">
        <f>IFERROR(VLOOKUP(INDEX('8- Politicas de admiistracion '!$B$16:$F$53,MATCH('5-. Identificación de Riesgos'!J20,'8- Politicas de admiistracion '!$C$16:$C$54,0),1),'8- Politicas de admiistracion '!$B$16:$F$54,5,FALSE),"")</f>
        <v>4</v>
      </c>
      <c r="M20" s="502" t="str">
        <f>IFERROR(CONCATENATE(INDEX('8- Politicas de admiistracion '!$B$16:$F$53,MATCH(ROUND(AVERAGE(L20:L29),0),'8- Politicas de admiistracion '!$F$16:$F$53,0),1)," - ",ROUND(AVERAGE(L20:L29),0)),"")</f>
        <v>Mayor - 4</v>
      </c>
      <c r="N20" s="499" t="str">
        <f>IFERROR(CONCATENATE(VLOOKUP((LEFT(H20,LEN(H20)-4)&amp;LEFT(M20,LEN(M20)-4)),'9- Matriz de Calor '!$D$18:$E$42,2,0)," - ",RIGHT(H20,1)*RIGHT(M20,1)),"")</f>
        <v>Alto  - 4</v>
      </c>
      <c r="O20" s="444">
        <f>RIGHT(H20,1)*RIGHT(M20,1)</f>
        <v>4</v>
      </c>
    </row>
    <row r="21" spans="1:257" ht="64.5" customHeight="1">
      <c r="A21" s="494"/>
      <c r="B21" s="497"/>
      <c r="C21" s="500"/>
      <c r="D21" s="195" t="s">
        <v>480</v>
      </c>
      <c r="E21" s="503"/>
      <c r="F21" s="503"/>
      <c r="G21" s="507"/>
      <c r="H21" s="510"/>
      <c r="I21" s="144"/>
      <c r="J21" s="196"/>
      <c r="K21" s="185" t="str">
        <f>IFERROR(CONCATENATE(INDEX('8- Politicas de admiistracion '!$B$16:$F$53,MATCH('5-. Identificación de Riesgos'!J21,'8- Politicas de admiistracion '!$C$16:$C$54,0),1)," - ",L21),"")</f>
        <v/>
      </c>
      <c r="L21" s="220" t="str">
        <f>IFERROR(VLOOKUP(INDEX('8- Politicas de admiistracion '!$B$16:$F$53,MATCH('5-. Identificación de Riesgos'!J21,'8- Politicas de admiistracion '!$C$16:$C$54,0),1),'8- Politicas de admiistracion '!$B$16:$F$54,5,FALSE),"")</f>
        <v/>
      </c>
      <c r="M21" s="503"/>
      <c r="N21" s="500"/>
      <c r="O21" s="445"/>
    </row>
    <row r="22" spans="1:257" ht="34.9" customHeight="1">
      <c r="A22" s="494"/>
      <c r="B22" s="497"/>
      <c r="C22" s="500"/>
      <c r="D22" s="195" t="s">
        <v>481</v>
      </c>
      <c r="E22" s="503"/>
      <c r="F22" s="503"/>
      <c r="G22" s="507"/>
      <c r="H22" s="510"/>
      <c r="I22" s="144"/>
      <c r="J22" s="196"/>
      <c r="K22" s="185" t="str">
        <f>IFERROR(CONCATENATE(INDEX('8- Politicas de admiistracion '!$B$16:$F$53,MATCH('5-. Identificación de Riesgos'!J22,'8- Politicas de admiistracion '!$C$16:$C$54,0),1)," - ",L22),"")</f>
        <v/>
      </c>
      <c r="L22" s="221"/>
      <c r="M22" s="503"/>
      <c r="N22" s="500"/>
      <c r="O22" s="445"/>
    </row>
    <row r="23" spans="1:257" ht="34.9" customHeight="1">
      <c r="A23" s="494"/>
      <c r="B23" s="497"/>
      <c r="C23" s="500"/>
      <c r="D23" s="157" t="s">
        <v>482</v>
      </c>
      <c r="E23" s="503"/>
      <c r="F23" s="503"/>
      <c r="G23" s="507"/>
      <c r="H23" s="510"/>
      <c r="I23" s="144"/>
      <c r="J23" s="196"/>
      <c r="K23" s="185" t="str">
        <f>IFERROR(CONCATENATE(INDEX('8- Politicas de admiistracion '!$B$16:$F$53,MATCH('5-. Identificación de Riesgos'!J23,'8- Politicas de admiistracion '!$C$16:$C$54,0),1)," - ",L23),"")</f>
        <v/>
      </c>
      <c r="L23" s="220"/>
      <c r="M23" s="503"/>
      <c r="N23" s="500"/>
      <c r="O23" s="445"/>
    </row>
    <row r="24" spans="1:257" ht="49.15" customHeight="1">
      <c r="A24" s="494"/>
      <c r="B24" s="497"/>
      <c r="C24" s="500"/>
      <c r="D24" s="157"/>
      <c r="E24" s="503"/>
      <c r="F24" s="503"/>
      <c r="G24" s="507"/>
      <c r="H24" s="510"/>
      <c r="I24" s="144"/>
      <c r="J24" s="196"/>
      <c r="K24" s="185" t="str">
        <f>IFERROR(CONCATENATE(INDEX('8- Politicas de admiistracion '!$B$16:$F$53,MATCH('5-. Identificación de Riesgos'!J24,'8- Politicas de admiistracion '!$C$16:$C$54,0),1)," - ",L24),"")</f>
        <v/>
      </c>
      <c r="L24" s="221"/>
      <c r="M24" s="503"/>
      <c r="N24" s="500"/>
      <c r="O24" s="445"/>
    </row>
    <row r="25" spans="1:257" ht="34.9" customHeight="1">
      <c r="A25" s="494"/>
      <c r="B25" s="497"/>
      <c r="C25" s="500"/>
      <c r="D25" s="222"/>
      <c r="E25" s="503"/>
      <c r="F25" s="503"/>
      <c r="G25" s="507"/>
      <c r="H25" s="510"/>
      <c r="I25" s="144"/>
      <c r="J25" s="196"/>
      <c r="K25" s="185" t="str">
        <f>IFERROR(CONCATENATE(INDEX('8- Politicas de admiistracion '!$B$16:$F$53,MATCH('5-. Identificación de Riesgos'!J25,'8- Politicas de admiistracion '!$C$16:$C$54,0),1)," - ",L25),"")</f>
        <v/>
      </c>
      <c r="L25" s="220"/>
      <c r="M25" s="503"/>
      <c r="N25" s="500"/>
      <c r="O25" s="445"/>
    </row>
    <row r="26" spans="1:257" ht="34.9" customHeight="1">
      <c r="A26" s="494"/>
      <c r="B26" s="497"/>
      <c r="C26" s="500"/>
      <c r="D26" s="195"/>
      <c r="E26" s="503"/>
      <c r="F26" s="503"/>
      <c r="G26" s="507"/>
      <c r="H26" s="510"/>
      <c r="I26" s="144"/>
      <c r="J26" s="196"/>
      <c r="K26" s="185" t="str">
        <f>IFERROR(CONCATENATE(INDEX('8- Politicas de admiistracion '!$B$16:$F$53,MATCH('5-. Identificación de Riesgos'!J26,'8- Politicas de admiistracion '!$C$16:$C$54,0),1)," - ",L26),"")</f>
        <v/>
      </c>
      <c r="L26" s="215"/>
      <c r="M26" s="503"/>
      <c r="N26" s="500"/>
      <c r="O26" s="445"/>
    </row>
    <row r="27" spans="1:257" ht="34.9" customHeight="1">
      <c r="A27" s="494"/>
      <c r="B27" s="497"/>
      <c r="C27" s="500"/>
      <c r="D27" s="195"/>
      <c r="E27" s="503"/>
      <c r="F27" s="503"/>
      <c r="G27" s="507"/>
      <c r="H27" s="510"/>
      <c r="I27" s="144"/>
      <c r="J27" s="196"/>
      <c r="K27" s="185" t="str">
        <f>IFERROR(CONCATENATE(INDEX('8- Politicas de admiistracion '!$B$16:$F$53,MATCH('5-. Identificación de Riesgos'!J27,'8- Politicas de admiistracion '!$C$16:$C$54,0),1)," - ",L27),"")</f>
        <v/>
      </c>
      <c r="L27" s="215"/>
      <c r="M27" s="503"/>
      <c r="N27" s="500"/>
      <c r="O27" s="445"/>
    </row>
    <row r="28" spans="1:257" ht="34.9" customHeight="1">
      <c r="A28" s="494"/>
      <c r="B28" s="497"/>
      <c r="C28" s="500"/>
      <c r="D28" s="195"/>
      <c r="E28" s="503"/>
      <c r="F28" s="503"/>
      <c r="G28" s="507"/>
      <c r="H28" s="510"/>
      <c r="I28" s="144"/>
      <c r="J28" s="196"/>
      <c r="K28" s="185" t="str">
        <f>IFERROR(CONCATENATE(INDEX('8- Politicas de admiistracion '!$B$16:$F$53,MATCH('5-. Identificación de Riesgos'!J28,'8- Politicas de admiistracion '!$C$16:$C$54,0),1)," - ",L28),"")</f>
        <v/>
      </c>
      <c r="L28" s="215"/>
      <c r="M28" s="503"/>
      <c r="N28" s="500"/>
      <c r="O28" s="445"/>
    </row>
    <row r="29" spans="1:257" ht="34.9" customHeight="1" thickBot="1">
      <c r="A29" s="495"/>
      <c r="B29" s="498"/>
      <c r="C29" s="501"/>
      <c r="D29" s="197"/>
      <c r="E29" s="504"/>
      <c r="F29" s="504"/>
      <c r="G29" s="508"/>
      <c r="H29" s="511"/>
      <c r="I29" s="198"/>
      <c r="J29" s="199"/>
      <c r="K29" s="200" t="str">
        <f>IFERROR(CONCATENATE(INDEX('8- Politicas de admiistracion '!$B$16:$F$53,MATCH('5-. Identificación de Riesgos'!J29,'8- Politicas de admiistracion '!$C$16:$C$54,0),1)," - ",L29),"")</f>
        <v/>
      </c>
      <c r="L29" s="215"/>
      <c r="M29" s="504"/>
      <c r="N29" s="501"/>
      <c r="O29" s="512"/>
    </row>
    <row r="30" spans="1:257" ht="75">
      <c r="A30" s="505">
        <v>3</v>
      </c>
      <c r="B30" s="442" t="s">
        <v>483</v>
      </c>
      <c r="C30" s="442" t="s">
        <v>292</v>
      </c>
      <c r="D30" s="100" t="s">
        <v>484</v>
      </c>
      <c r="E30" s="442">
        <v>4</v>
      </c>
      <c r="F30" s="442">
        <v>0</v>
      </c>
      <c r="G30" s="431">
        <f t="shared" ref="G30" si="1">F30/E30</f>
        <v>0</v>
      </c>
      <c r="H30" s="432" t="str">
        <f>CONCATENATE(IF(G30&lt;='[4]8- Politicas de admiistracion '!$D$6,'[4]8- Politicas de admiistracion '!$B$6,IF(G30&lt;='[4]8- Politicas de admiistracion '!$D$7,'[4]8- Politicas de admiistracion '!$B$7,IF(G30&lt;='[4]8- Politicas de admiistracion '!$D$8,'[4]8- Politicas de admiistracion '!$B$8,IF(G30&lt;='[4]8- Politicas de admiistracion '!$D$9,'[4]8- Politicas de admiistracion '!$B$9,IF(G30&lt;='[4]8- Politicas de admiistracion '!$D$10,'[4]8- Politicas de admiistracion '!$B$10,"Probabilidad no valida")))))," - ",VLOOKUP(IF(G30&lt;='[4]8- Politicas de admiistracion '!$D$6,'[4]8- Politicas de admiistracion '!$B$6,IF(G30&lt;='[4]8- Politicas de admiistracion '!$D$7,'[4]8- Politicas de admiistracion '!$B$7,IF(G30&lt;='[4]8- Politicas de admiistracion '!$D$8,'[4]8- Politicas de admiistracion '!$B$8,IF(G30&lt;='[4]8- Politicas de admiistracion '!$D$9,'[4]8- Politicas de admiistracion '!$B$9,IF(G30&lt;='[4]8- Politicas de admiistracion '!$D$10,'[4]8- Politicas de admiistracion '!$B$10,"Probabilidad no valida"))))),'[4]8- Politicas de admiistracion '!$B$6:$F$10,5,FALSE))</f>
        <v>Muy Baja - 1</v>
      </c>
      <c r="I30" s="201" t="s">
        <v>293</v>
      </c>
      <c r="J30" s="202" t="s">
        <v>291</v>
      </c>
      <c r="K30" s="203" t="str">
        <f>IFERROR(CONCATENATE(INDEX('[4]8- Politicas de admiistracion '!$B$16:$F$53,MATCH('[4]5-. Identificación de Riesgos'!J30,'[4]8- Politicas de admiistracion '!$C$16:$C$54,0),1)," - ",L30),"")</f>
        <v>Mayor - 4</v>
      </c>
      <c r="L30" s="216">
        <f>IFERROR(VLOOKUP(INDEX('[4]8- Politicas de admiistracion '!$B$16:$F$53,MATCH('[4]5-. Identificación de Riesgos'!J30,'[4]8- Politicas de admiistracion '!$C$16:$C$54,0),1),'[4]8- Politicas de admiistracion '!$B$16:$F$54,5,FALSE),"")</f>
        <v>4</v>
      </c>
      <c r="M30" s="435" t="str">
        <f>IFERROR(CONCATENATE(INDEX('[4]8- Politicas de admiistracion '!$B$16:$F$53,MATCH(ROUND(AVERAGE(L30:L39),0),'[4]8- Politicas de admiistracion '!$F$16:$F$53,0),1)," - ",ROUND(AVERAGE(L30:L39),0)),"")</f>
        <v>Mayor - 4</v>
      </c>
      <c r="N30" s="438" t="str">
        <f>IFERROR(CONCATENATE(VLOOKUP((LEFT(H30,LEN(H30)-4)&amp;LEFT(M30,LEN(M30)-4)),'[4]9- Matriz de Calor '!$D$18:$E$42,2,0)," - ",RIGHT(H30,1)*RIGHT(M30,1)),"")</f>
        <v>Alto  - 4</v>
      </c>
      <c r="O30" s="444">
        <f>RIGHT(H30,1)*RIGHT(M30,1)</f>
        <v>4</v>
      </c>
      <c r="Q30" s="17"/>
      <c r="R30" s="443" t="s">
        <v>294</v>
      </c>
      <c r="S30" s="443"/>
      <c r="T30" s="443"/>
      <c r="U30" s="443"/>
      <c r="V30" s="443"/>
      <c r="W30" s="443"/>
    </row>
    <row r="31" spans="1:257" ht="45">
      <c r="A31" s="505"/>
      <c r="B31" s="442"/>
      <c r="C31" s="442"/>
      <c r="D31" s="37" t="s">
        <v>485</v>
      </c>
      <c r="E31" s="442"/>
      <c r="F31" s="442"/>
      <c r="G31" s="431"/>
      <c r="H31" s="433"/>
      <c r="I31" s="204"/>
      <c r="J31" s="205"/>
      <c r="K31" s="206" t="str">
        <f>IFERROR(CONCATENATE(INDEX('[4]8- Politicas de admiistracion '!$B$16:$F$53,MATCH('[4]5-. Identificación de Riesgos'!J31,'[4]8- Politicas de admiistracion '!$C$16:$C$54,0),1)," - ",L31),"")</f>
        <v/>
      </c>
      <c r="L31" s="217" t="str">
        <f>IFERROR(VLOOKUP(INDEX('[4]8- Politicas de admiistracion '!$B$16:$F$53,MATCH('[4]5-. Identificación de Riesgos'!J31,'[4]8- Politicas de admiistracion '!$C$16:$C$54,0),1),'[4]8- Politicas de admiistracion '!$B$16:$F$54,5,FALSE),"")</f>
        <v/>
      </c>
      <c r="M31" s="436"/>
      <c r="N31" s="439"/>
      <c r="O31" s="445"/>
      <c r="Q31" s="235"/>
      <c r="R31" s="443"/>
      <c r="S31" s="443"/>
      <c r="T31" s="443"/>
      <c r="U31" s="443"/>
      <c r="V31" s="443"/>
      <c r="W31" s="443"/>
    </row>
    <row r="32" spans="1:257" ht="30">
      <c r="A32" s="505"/>
      <c r="B32" s="442"/>
      <c r="C32" s="442"/>
      <c r="D32" s="37" t="s">
        <v>486</v>
      </c>
      <c r="E32" s="442"/>
      <c r="F32" s="442"/>
      <c r="G32" s="431"/>
      <c r="H32" s="433"/>
      <c r="I32" s="204"/>
      <c r="J32" s="205"/>
      <c r="K32" s="206" t="str">
        <f>IFERROR(CONCATENATE(INDEX('[4]8- Politicas de admiistracion '!$B$16:$F$53,MATCH('[4]5-. Identificación de Riesgos'!J32,'[4]8- Politicas de admiistracion '!$C$16:$C$54,0),1)," - ",L32),"")</f>
        <v/>
      </c>
      <c r="L32" s="218"/>
      <c r="M32" s="436"/>
      <c r="N32" s="439"/>
      <c r="O32" s="445"/>
      <c r="Q32" s="235"/>
      <c r="R32" s="443"/>
      <c r="S32" s="443"/>
      <c r="T32" s="443"/>
      <c r="U32" s="443"/>
      <c r="V32" s="443"/>
      <c r="W32" s="443"/>
    </row>
    <row r="33" spans="1:23" ht="30" customHeight="1">
      <c r="A33" s="505"/>
      <c r="B33" s="442"/>
      <c r="C33" s="442"/>
      <c r="D33" s="37" t="s">
        <v>487</v>
      </c>
      <c r="E33" s="442"/>
      <c r="F33" s="442"/>
      <c r="G33" s="431"/>
      <c r="H33" s="433"/>
      <c r="I33" s="204"/>
      <c r="J33" s="205"/>
      <c r="K33" s="206" t="str">
        <f>IFERROR(CONCATENATE(INDEX('[4]8- Politicas de admiistracion '!$B$16:$F$53,MATCH('[4]5-. Identificación de Riesgos'!J33,'[4]8- Politicas de admiistracion '!$C$16:$C$54,0),1)," - ",L33),"")</f>
        <v/>
      </c>
      <c r="L33" s="217" t="str">
        <f>IFERROR(VLOOKUP(INDEX('[4]8- Politicas de admiistracion '!$B$16:$F$53,MATCH('[4]5-. Identificación de Riesgos'!J33,'[4]8- Politicas de admiistracion '!$C$16:$C$54,0),1),'[4]8- Politicas de admiistracion '!$B$16:$F$54,5,FALSE),"")</f>
        <v/>
      </c>
      <c r="M33" s="436"/>
      <c r="N33" s="439"/>
      <c r="O33" s="445"/>
      <c r="Q33" s="235"/>
      <c r="R33" s="443"/>
      <c r="S33" s="443"/>
      <c r="T33" s="443"/>
      <c r="U33" s="443"/>
      <c r="V33" s="443"/>
      <c r="W33" s="443"/>
    </row>
    <row r="34" spans="1:23" ht="30">
      <c r="A34" s="505"/>
      <c r="B34" s="442"/>
      <c r="C34" s="442"/>
      <c r="D34" s="37" t="s">
        <v>488</v>
      </c>
      <c r="E34" s="442"/>
      <c r="F34" s="442"/>
      <c r="G34" s="431"/>
      <c r="H34" s="433"/>
      <c r="I34" s="204"/>
      <c r="J34" s="205"/>
      <c r="K34" s="206" t="str">
        <f>IFERROR(CONCATENATE(INDEX('[4]8- Politicas de admiistracion '!$B$16:$F$53,MATCH('[4]5-. Identificación de Riesgos'!J34,'[4]8- Politicas de admiistracion '!$C$16:$C$54,0),1)," - ",L34),"")</f>
        <v/>
      </c>
      <c r="L34" s="218"/>
      <c r="M34" s="436"/>
      <c r="N34" s="439"/>
      <c r="O34" s="445"/>
      <c r="Q34" s="235"/>
      <c r="R34" s="443"/>
      <c r="S34" s="443"/>
      <c r="T34" s="443"/>
      <c r="U34" s="443"/>
      <c r="V34" s="443"/>
      <c r="W34" s="443"/>
    </row>
    <row r="35" spans="1:23" ht="30" customHeight="1">
      <c r="A35" s="505"/>
      <c r="B35" s="442"/>
      <c r="C35" s="442"/>
      <c r="D35" s="211"/>
      <c r="E35" s="442"/>
      <c r="F35" s="442"/>
      <c r="G35" s="431"/>
      <c r="H35" s="433"/>
      <c r="I35" s="204"/>
      <c r="J35" s="205"/>
      <c r="K35" s="206" t="str">
        <f>IFERROR(CONCATENATE(INDEX('[4]8- Politicas de admiistracion '!$B$16:$F$53,MATCH('[4]5-. Identificación de Riesgos'!J35,'[4]8- Politicas de admiistracion '!$C$16:$C$54,0),1)," - ",L35),"")</f>
        <v/>
      </c>
      <c r="L35" s="217" t="str">
        <f>IFERROR(VLOOKUP(INDEX('[4]8- Politicas de admiistracion '!$B$16:$F$53,MATCH('[4]5-. Identificación de Riesgos'!J35,'[4]8- Politicas de admiistracion '!$C$16:$C$54,0),1),'[4]8- Politicas de admiistracion '!$B$16:$F$54,5,FALSE),"")</f>
        <v/>
      </c>
      <c r="M35" s="436"/>
      <c r="N35" s="439"/>
      <c r="O35" s="445"/>
      <c r="Q35" s="235"/>
      <c r="R35" s="443"/>
      <c r="S35" s="443"/>
      <c r="T35" s="443"/>
      <c r="U35" s="443"/>
      <c r="V35" s="443"/>
      <c r="W35" s="443"/>
    </row>
    <row r="36" spans="1:23" ht="30" customHeight="1">
      <c r="A36" s="505"/>
      <c r="B36" s="442"/>
      <c r="C36" s="442"/>
      <c r="D36" s="211"/>
      <c r="E36" s="442"/>
      <c r="F36" s="442"/>
      <c r="G36" s="431"/>
      <c r="H36" s="433"/>
      <c r="I36" s="204"/>
      <c r="J36" s="205"/>
      <c r="K36" s="206" t="str">
        <f>IFERROR(CONCATENATE(INDEX('[4]8- Politicas de admiistracion '!$B$16:$F$53,MATCH('[4]5-. Identificación de Riesgos'!J36,'[4]8- Politicas de admiistracion '!$C$16:$C$54,0),1)," - ",L36),"")</f>
        <v/>
      </c>
      <c r="L36" s="218"/>
      <c r="M36" s="436"/>
      <c r="N36" s="439"/>
      <c r="O36" s="445"/>
      <c r="Q36" s="235"/>
      <c r="R36" s="443"/>
      <c r="S36" s="443"/>
      <c r="T36" s="443"/>
      <c r="U36" s="443"/>
      <c r="V36" s="443"/>
      <c r="W36" s="443"/>
    </row>
    <row r="37" spans="1:23" ht="31.15" customHeight="1">
      <c r="A37" s="505"/>
      <c r="B37" s="442"/>
      <c r="C37" s="442"/>
      <c r="D37" s="212"/>
      <c r="E37" s="442"/>
      <c r="F37" s="442"/>
      <c r="G37" s="431"/>
      <c r="H37" s="433"/>
      <c r="I37" s="204"/>
      <c r="J37" s="205"/>
      <c r="K37" s="206" t="str">
        <f>IFERROR(CONCATENATE(INDEX('[4]8- Politicas de admiistracion '!$B$16:$F$53,MATCH('[4]5-. Identificación de Riesgos'!J37,'[4]8- Politicas de admiistracion '!$C$16:$C$54,0),1)," - ",L37),"")</f>
        <v/>
      </c>
      <c r="L37" s="207"/>
      <c r="M37" s="436"/>
      <c r="N37" s="439"/>
      <c r="O37" s="445"/>
      <c r="Q37" s="235"/>
      <c r="R37" s="443"/>
      <c r="S37" s="443"/>
      <c r="T37" s="443"/>
      <c r="U37" s="443"/>
      <c r="V37" s="443"/>
      <c r="W37" s="443"/>
    </row>
    <row r="38" spans="1:23" ht="41.45" customHeight="1">
      <c r="A38" s="505"/>
      <c r="B38" s="442"/>
      <c r="C38" s="442"/>
      <c r="D38" s="212"/>
      <c r="E38" s="442"/>
      <c r="F38" s="442"/>
      <c r="G38" s="431"/>
      <c r="H38" s="433"/>
      <c r="I38" s="204"/>
      <c r="J38" s="205"/>
      <c r="K38" s="206" t="str">
        <f>IFERROR(CONCATENATE(INDEX('[4]8- Politicas de admiistracion '!$B$16:$F$53,MATCH('[4]5-. Identificación de Riesgos'!J38,'[4]8- Politicas de admiistracion '!$C$16:$C$54,0),1)," - ",L38),"")</f>
        <v/>
      </c>
      <c r="L38" s="218"/>
      <c r="M38" s="436"/>
      <c r="N38" s="439"/>
      <c r="O38" s="445"/>
      <c r="Q38" s="235"/>
      <c r="R38" s="443"/>
      <c r="S38" s="443"/>
      <c r="T38" s="443"/>
      <c r="U38" s="443"/>
      <c r="V38" s="443"/>
      <c r="W38" s="443"/>
    </row>
    <row r="39" spans="1:23" ht="30" customHeight="1" thickBot="1">
      <c r="A39" s="505"/>
      <c r="B39" s="442"/>
      <c r="C39" s="442"/>
      <c r="D39" s="212"/>
      <c r="E39" s="442"/>
      <c r="F39" s="442"/>
      <c r="G39" s="431"/>
      <c r="H39" s="434"/>
      <c r="I39" s="208"/>
      <c r="J39" s="209"/>
      <c r="K39" s="210" t="str">
        <f>IFERROR(CONCATENATE(INDEX('[4]8- Politicas de admiistracion '!$B$16:$F$53,MATCH('[4]5-. Identificación de Riesgos'!J39,'[4]8- Politicas de admiistracion '!$C$16:$C$54,0),1)," - ",L39),"")</f>
        <v/>
      </c>
      <c r="L39" s="219"/>
      <c r="M39" s="437"/>
      <c r="N39" s="440"/>
      <c r="O39" s="445"/>
      <c r="Q39" s="235"/>
      <c r="R39" s="443"/>
      <c r="S39" s="443"/>
      <c r="T39" s="443"/>
      <c r="U39" s="443"/>
      <c r="V39" s="443"/>
      <c r="W39" s="443"/>
    </row>
    <row r="40" spans="1:23" ht="42.75">
      <c r="A40" s="441">
        <v>4</v>
      </c>
      <c r="B40" s="442" t="s">
        <v>489</v>
      </c>
      <c r="C40" s="442" t="s">
        <v>490</v>
      </c>
      <c r="D40" s="244" t="s">
        <v>491</v>
      </c>
      <c r="E40" s="442">
        <v>505</v>
      </c>
      <c r="F40" s="442">
        <v>0</v>
      </c>
      <c r="G40" s="431">
        <f t="shared" ref="G40" si="2">F40/E40</f>
        <v>0</v>
      </c>
      <c r="H40" s="432" t="str">
        <f>CONCATENATE(IF(G40&lt;='[4]8- Politicas de admiistracion '!$D$6,'[4]8- Politicas de admiistracion '!$B$6,IF(G40&lt;='[4]8- Politicas de admiistracion '!$D$7,'[4]8- Politicas de admiistracion '!$B$7,IF(G40&lt;='[4]8- Politicas de admiistracion '!$D$8,'[4]8- Politicas de admiistracion '!$B$8,IF(G40&lt;='[4]8- Politicas de admiistracion '!$D$9,'[4]8- Politicas de admiistracion '!$B$9,IF(G40&lt;='[4]8- Politicas de admiistracion '!$D$10,'[4]8- Politicas de admiistracion '!$B$10,"Probabilidad no valida")))))," - ",VLOOKUP(IF(G40&lt;='[4]8- Politicas de admiistracion '!$D$6,'[4]8- Politicas de admiistracion '!$B$6,IF(G40&lt;='[4]8- Politicas de admiistracion '!$D$7,'[4]8- Politicas de admiistracion '!$B$7,IF(G40&lt;='[4]8- Politicas de admiistracion '!$D$8,'[4]8- Politicas de admiistracion '!$B$8,IF(G40&lt;='[4]8- Politicas de admiistracion '!$D$9,'[4]8- Politicas de admiistracion '!$B$9,IF(G40&lt;='[4]8- Politicas de admiistracion '!$D$10,'[4]8- Politicas de admiistracion '!$B$10,"Probabilidad no valida"))))),'[4]8- Politicas de admiistracion '!$B$6:$F$10,5,FALSE))</f>
        <v>Muy Baja - 1</v>
      </c>
      <c r="I40" s="201" t="s">
        <v>289</v>
      </c>
      <c r="J40" s="202" t="s">
        <v>290</v>
      </c>
      <c r="K40" s="203" t="str">
        <f>IFERROR(CONCATENATE(INDEX('[4]8- Politicas de admiistracion '!$B$16:$F$53,MATCH('[4]5-. Identificación de Riesgos'!J40,'[4]8- Politicas de admiistracion '!$C$16:$C$54,0),1)," - ",L40),"")</f>
        <v>Moderado - 3</v>
      </c>
      <c r="L40" s="216">
        <f>IFERROR(VLOOKUP(INDEX('[4]8- Politicas de admiistracion '!$B$16:$F$53,MATCH('[4]5-. Identificación de Riesgos'!J40,'[4]8- Politicas de admiistracion '!$C$16:$C$54,0),1),'[4]8- Politicas de admiistracion '!$B$16:$F$54,5,FALSE),"")</f>
        <v>3</v>
      </c>
      <c r="M40" s="435" t="str">
        <f>IFERROR(CONCATENATE(INDEX('[4]8- Politicas de admiistracion '!$B$16:$F$53,MATCH(ROUND(AVERAGE(L40:L49),0),'[4]8- Politicas de admiistracion '!$F$16:$F$53,0),1)," - ",ROUND(AVERAGE(L40:L49),0)),"")</f>
        <v>Moderado - 3</v>
      </c>
      <c r="N40" s="438" t="str">
        <f>IFERROR(CONCATENATE(VLOOKUP((LEFT(H40,LEN(H40)-4)&amp;LEFT(M40,LEN(M40)-4)),'[4]9- Matriz de Calor '!$D$18:$E$42,2,0)," - ",RIGHT(H40,1)*RIGHT(M40,1)),"")</f>
        <v>Moderado - 3</v>
      </c>
    </row>
    <row r="41" spans="1:23" ht="15">
      <c r="A41" s="441"/>
      <c r="B41" s="442"/>
      <c r="C41" s="442"/>
      <c r="D41" s="244" t="s">
        <v>492</v>
      </c>
      <c r="E41" s="442"/>
      <c r="F41" s="442"/>
      <c r="G41" s="431"/>
      <c r="H41" s="433"/>
      <c r="I41" s="204"/>
      <c r="J41" s="205"/>
      <c r="K41" s="206" t="str">
        <f>IFERROR(CONCATENATE(INDEX('[4]8- Politicas de admiistracion '!$B$16:$F$53,MATCH('[4]5-. Identificación de Riesgos'!J41,'[4]8- Politicas de admiistracion '!$C$16:$C$54,0),1)," - ",L41),"")</f>
        <v/>
      </c>
      <c r="L41" s="217" t="str">
        <f>IFERROR(VLOOKUP(INDEX('[4]8- Politicas de admiistracion '!$B$16:$F$53,MATCH('[4]5-. Identificación de Riesgos'!J41,'[4]8- Politicas de admiistracion '!$C$16:$C$54,0),1),'[4]8- Politicas de admiistracion '!$B$16:$F$54,5,FALSE),"")</f>
        <v/>
      </c>
      <c r="M41" s="436"/>
      <c r="N41" s="439"/>
    </row>
    <row r="42" spans="1:23" ht="30">
      <c r="A42" s="441"/>
      <c r="B42" s="442"/>
      <c r="C42" s="442"/>
      <c r="D42" s="37" t="s">
        <v>493</v>
      </c>
      <c r="E42" s="442"/>
      <c r="F42" s="442"/>
      <c r="G42" s="431"/>
      <c r="H42" s="433"/>
      <c r="I42" s="204"/>
      <c r="J42" s="205"/>
      <c r="K42" s="206" t="str">
        <f>IFERROR(CONCATENATE(INDEX('[4]8- Politicas de admiistracion '!$B$16:$F$53,MATCH('[4]5-. Identificación de Riesgos'!J42,'[4]8- Politicas de admiistracion '!$C$16:$C$54,0),1)," - ",L42),"")</f>
        <v/>
      </c>
      <c r="L42" s="218"/>
      <c r="M42" s="436"/>
      <c r="N42" s="439"/>
    </row>
    <row r="43" spans="1:23" ht="51">
      <c r="A43" s="441"/>
      <c r="B43" s="442"/>
      <c r="C43" s="442"/>
      <c r="D43" s="212" t="s">
        <v>494</v>
      </c>
      <c r="E43" s="442"/>
      <c r="F43" s="442"/>
      <c r="G43" s="431"/>
      <c r="H43" s="433"/>
      <c r="I43" s="204"/>
      <c r="J43" s="205"/>
      <c r="K43" s="206" t="str">
        <f>IFERROR(CONCATENATE(INDEX('[4]8- Politicas de admiistracion '!$B$16:$F$53,MATCH('[4]5-. Identificación de Riesgos'!J43,'[4]8- Politicas de admiistracion '!$C$16:$C$54,0),1)," - ",L43),"")</f>
        <v/>
      </c>
      <c r="L43" s="217" t="str">
        <f>IFERROR(VLOOKUP(INDEX('[4]8- Politicas de admiistracion '!$B$16:$F$53,MATCH('[4]5-. Identificación de Riesgos'!J43,'[4]8- Politicas de admiistracion '!$C$16:$C$54,0),1),'[4]8- Politicas de admiistracion '!$B$16:$F$54,5,FALSE),"")</f>
        <v/>
      </c>
      <c r="M43" s="436"/>
      <c r="N43" s="439"/>
    </row>
    <row r="44" spans="1:23">
      <c r="A44" s="441"/>
      <c r="B44" s="442"/>
      <c r="C44" s="442"/>
      <c r="D44" s="212"/>
      <c r="E44" s="442"/>
      <c r="F44" s="442"/>
      <c r="G44" s="431"/>
      <c r="H44" s="433"/>
      <c r="I44" s="204"/>
      <c r="J44" s="205"/>
      <c r="K44" s="206" t="str">
        <f>IFERROR(CONCATENATE(INDEX('[4]8- Politicas de admiistracion '!$B$16:$F$53,MATCH('[4]5-. Identificación de Riesgos'!J44,'[4]8- Politicas de admiistracion '!$C$16:$C$54,0),1)," - ",L44),"")</f>
        <v/>
      </c>
      <c r="L44" s="218"/>
      <c r="M44" s="436"/>
      <c r="N44" s="439"/>
    </row>
    <row r="45" spans="1:23">
      <c r="A45" s="441"/>
      <c r="B45" s="442"/>
      <c r="C45" s="442"/>
      <c r="D45" s="212"/>
      <c r="E45" s="442"/>
      <c r="F45" s="442"/>
      <c r="G45" s="431"/>
      <c r="H45" s="433"/>
      <c r="I45" s="204"/>
      <c r="J45" s="205"/>
      <c r="K45" s="206" t="str">
        <f>IFERROR(CONCATENATE(INDEX('[4]8- Politicas de admiistracion '!$B$16:$F$53,MATCH('[4]5-. Identificación de Riesgos'!J45,'[4]8- Politicas de admiistracion '!$C$16:$C$54,0),1)," - ",L45),"")</f>
        <v/>
      </c>
      <c r="L45" s="217" t="str">
        <f>IFERROR(VLOOKUP(INDEX('[4]8- Politicas de admiistracion '!$B$16:$F$53,MATCH('[4]5-. Identificación de Riesgos'!J45,'[4]8- Politicas de admiistracion '!$C$16:$C$54,0),1),'[4]8- Politicas de admiistracion '!$B$16:$F$54,5,FALSE),"")</f>
        <v/>
      </c>
      <c r="M45" s="436"/>
      <c r="N45" s="439"/>
    </row>
    <row r="46" spans="1:23">
      <c r="A46" s="441"/>
      <c r="B46" s="442"/>
      <c r="C46" s="442"/>
      <c r="D46" s="212"/>
      <c r="E46" s="442"/>
      <c r="F46" s="442"/>
      <c r="G46" s="431"/>
      <c r="H46" s="433"/>
      <c r="I46" s="204"/>
      <c r="J46" s="205"/>
      <c r="K46" s="206" t="str">
        <f>IFERROR(CONCATENATE(INDEX('[4]8- Politicas de admiistracion '!$B$16:$F$53,MATCH('[4]5-. Identificación de Riesgos'!J46,'[4]8- Politicas de admiistracion '!$C$16:$C$54,0),1)," - ",L46),"")</f>
        <v/>
      </c>
      <c r="L46" s="218"/>
      <c r="M46" s="436"/>
      <c r="N46" s="439"/>
    </row>
    <row r="47" spans="1:23">
      <c r="A47" s="441"/>
      <c r="B47" s="442"/>
      <c r="C47" s="442"/>
      <c r="D47" s="212"/>
      <c r="E47" s="442"/>
      <c r="F47" s="442"/>
      <c r="G47" s="431"/>
      <c r="H47" s="433"/>
      <c r="I47" s="204"/>
      <c r="J47" s="205"/>
      <c r="K47" s="206" t="str">
        <f>IFERROR(CONCATENATE(INDEX('[4]8- Politicas de admiistracion '!$B$16:$F$53,MATCH('[4]5-. Identificación de Riesgos'!J47,'[4]8- Politicas de admiistracion '!$C$16:$C$54,0),1)," - ",L47),"")</f>
        <v/>
      </c>
      <c r="L47" s="207"/>
      <c r="M47" s="436"/>
      <c r="N47" s="439"/>
    </row>
    <row r="48" spans="1:23">
      <c r="A48" s="441"/>
      <c r="B48" s="442"/>
      <c r="C48" s="442"/>
      <c r="D48" s="212"/>
      <c r="E48" s="442"/>
      <c r="F48" s="442"/>
      <c r="G48" s="431"/>
      <c r="H48" s="433"/>
      <c r="I48" s="204"/>
      <c r="J48" s="205"/>
      <c r="K48" s="206" t="str">
        <f>IFERROR(CONCATENATE(INDEX('[4]8- Politicas de admiistracion '!$B$16:$F$53,MATCH('[4]5-. Identificación de Riesgos'!J48,'[4]8- Politicas de admiistracion '!$C$16:$C$54,0),1)," - ",L48),"")</f>
        <v/>
      </c>
      <c r="L48" s="218"/>
      <c r="M48" s="436"/>
      <c r="N48" s="439"/>
    </row>
    <row r="49" spans="1:14" ht="15" thickBot="1">
      <c r="A49" s="441"/>
      <c r="B49" s="442"/>
      <c r="C49" s="442"/>
      <c r="D49" s="212"/>
      <c r="E49" s="442"/>
      <c r="F49" s="442"/>
      <c r="G49" s="431"/>
      <c r="H49" s="434"/>
      <c r="I49" s="208"/>
      <c r="J49" s="209"/>
      <c r="K49" s="210" t="str">
        <f>IFERROR(CONCATENATE(INDEX('[4]8- Politicas de admiistracion '!$B$16:$F$53,MATCH('[4]5-. Identificación de Riesgos'!J49,'[4]8- Politicas de admiistracion '!$C$16:$C$54,0),1)," - ",L49),"")</f>
        <v/>
      </c>
      <c r="L49" s="219"/>
      <c r="M49" s="437"/>
      <c r="N49" s="440"/>
    </row>
    <row r="50" spans="1:14" ht="42.75">
      <c r="A50" s="441">
        <v>5</v>
      </c>
      <c r="B50" s="442" t="s">
        <v>511</v>
      </c>
      <c r="C50" s="442" t="s">
        <v>495</v>
      </c>
      <c r="D50" s="244" t="s">
        <v>496</v>
      </c>
      <c r="E50" s="442">
        <v>564</v>
      </c>
      <c r="F50" s="442">
        <v>0</v>
      </c>
      <c r="G50" s="431">
        <f t="shared" ref="G50" si="3">F50/E50</f>
        <v>0</v>
      </c>
      <c r="H50" s="432" t="str">
        <f>CONCATENATE(IF(G50&lt;='[4]8- Politicas de admiistracion '!$D$6,'[4]8- Politicas de admiistracion '!$B$6,IF(G50&lt;='[4]8- Politicas de admiistracion '!$D$7,'[4]8- Politicas de admiistracion '!$B$7,IF(G50&lt;='[4]8- Politicas de admiistracion '!$D$8,'[4]8- Politicas de admiistracion '!$B$8,IF(G50&lt;='[4]8- Politicas de admiistracion '!$D$9,'[4]8- Politicas de admiistracion '!$B$9,IF(G50&lt;='[4]8- Politicas de admiistracion '!$D$10,'[4]8- Politicas de admiistracion '!$B$10,"Probabilidad no valida")))))," - ",VLOOKUP(IF(G50&lt;='[4]8- Politicas de admiistracion '!$D$6,'[4]8- Politicas de admiistracion '!$B$6,IF(G50&lt;='[4]8- Politicas de admiistracion '!$D$7,'[4]8- Politicas de admiistracion '!$B$7,IF(G50&lt;='[4]8- Politicas de admiistracion '!$D$8,'[4]8- Politicas de admiistracion '!$B$8,IF(G50&lt;='[4]8- Politicas de admiistracion '!$D$9,'[4]8- Politicas de admiistracion '!$B$9,IF(G50&lt;='[4]8- Politicas de admiistracion '!$D$10,'[4]8- Politicas de admiistracion '!$B$10,"Probabilidad no valida"))))),'[4]8- Politicas de admiistracion '!$B$6:$F$10,5,FALSE))</f>
        <v>Muy Baja - 1</v>
      </c>
      <c r="I50" s="201" t="s">
        <v>289</v>
      </c>
      <c r="J50" s="202" t="s">
        <v>291</v>
      </c>
      <c r="K50" s="203" t="str">
        <f>IFERROR(CONCATENATE(INDEX('[4]8- Politicas de admiistracion '!$B$16:$F$53,MATCH('[4]5-. Identificación de Riesgos'!J50,'[4]8- Politicas de admiistracion '!$C$16:$C$54,0),1)," - ",L50),"")</f>
        <v>Mayor - 4</v>
      </c>
      <c r="L50" s="216">
        <f>IFERROR(VLOOKUP(INDEX('[4]8- Politicas de admiistracion '!$B$16:$F$53,MATCH('[4]5-. Identificación de Riesgos'!J50,'[4]8- Politicas de admiistracion '!$C$16:$C$54,0),1),'[4]8- Politicas de admiistracion '!$B$16:$F$54,5,FALSE),"")</f>
        <v>4</v>
      </c>
      <c r="M50" s="435" t="str">
        <f>IFERROR(CONCATENATE(INDEX('[4]8- Politicas de admiistracion '!$B$16:$F$53,MATCH(ROUND(AVERAGE(L50:L59),0),'[4]8- Politicas de admiistracion '!$F$16:$F$53,0),1)," - ",ROUND(AVERAGE(L50:L59),0)),"")</f>
        <v>Mayor - 4</v>
      </c>
      <c r="N50" s="438" t="str">
        <f>IFERROR(CONCATENATE(VLOOKUP((LEFT(H50,LEN(H50)-4)&amp;LEFT(M50,LEN(M50)-4)),'[4]9- Matriz de Calor '!$D$18:$E$42,2,0)," - ",RIGHT(H50,1)*RIGHT(M50,1)),"")</f>
        <v>Alto  - 4</v>
      </c>
    </row>
    <row r="51" spans="1:14" ht="30">
      <c r="A51" s="441"/>
      <c r="B51" s="442"/>
      <c r="C51" s="442"/>
      <c r="D51" s="244" t="s">
        <v>497</v>
      </c>
      <c r="E51" s="442"/>
      <c r="F51" s="442"/>
      <c r="G51" s="431"/>
      <c r="H51" s="433"/>
      <c r="I51" s="204" t="s">
        <v>295</v>
      </c>
      <c r="J51" s="205" t="s">
        <v>296</v>
      </c>
      <c r="K51" s="206" t="str">
        <f>IFERROR(CONCATENATE(INDEX('[4]8- Politicas de admiistracion '!$B$16:$F$53,MATCH('[4]5-. Identificación de Riesgos'!J51,'[4]8- Politicas de admiistracion '!$C$16:$C$54,0),1)," - ",L51),"")</f>
        <v>Moderado - 3</v>
      </c>
      <c r="L51" s="217">
        <f>IFERROR(VLOOKUP(INDEX('[4]8- Politicas de admiistracion '!$B$16:$F$53,MATCH('[4]5-. Identificación de Riesgos'!J51,'[4]8- Politicas de admiistracion '!$C$16:$C$54,0),1),'[4]8- Politicas de admiistracion '!$B$16:$F$54,5,FALSE),"")</f>
        <v>3</v>
      </c>
      <c r="M51" s="436"/>
      <c r="N51" s="439"/>
    </row>
    <row r="52" spans="1:14" ht="45.75" customHeight="1">
      <c r="A52" s="441"/>
      <c r="B52" s="442"/>
      <c r="C52" s="442"/>
      <c r="D52" s="37" t="s">
        <v>498</v>
      </c>
      <c r="E52" s="442"/>
      <c r="F52" s="442"/>
      <c r="G52" s="431"/>
      <c r="H52" s="433"/>
      <c r="I52" s="204"/>
      <c r="J52" s="205"/>
      <c r="K52" s="206" t="str">
        <f>IFERROR(CONCATENATE(INDEX('[4]8- Politicas de admiistracion '!$B$16:$F$53,MATCH('[4]5-. Identificación de Riesgos'!J52,'[4]8- Politicas de admiistracion '!$C$16:$C$54,0),1)," - ",L52),"")</f>
        <v/>
      </c>
      <c r="L52" s="218"/>
      <c r="M52" s="436"/>
      <c r="N52" s="439"/>
    </row>
    <row r="53" spans="1:14">
      <c r="A53" s="441"/>
      <c r="B53" s="442"/>
      <c r="C53" s="442"/>
      <c r="D53" s="212"/>
      <c r="E53" s="442"/>
      <c r="F53" s="442"/>
      <c r="G53" s="431"/>
      <c r="H53" s="433"/>
      <c r="I53" s="204"/>
      <c r="J53" s="205"/>
      <c r="K53" s="206" t="str">
        <f>IFERROR(CONCATENATE(INDEX('[4]8- Politicas de admiistracion '!$B$16:$F$53,MATCH('[4]5-. Identificación de Riesgos'!J53,'[4]8- Politicas de admiistracion '!$C$16:$C$54,0),1)," - ",L53),"")</f>
        <v/>
      </c>
      <c r="L53" s="217" t="str">
        <f>IFERROR(VLOOKUP(INDEX('[4]8- Politicas de admiistracion '!$B$16:$F$53,MATCH('[4]5-. Identificación de Riesgos'!J53,'[4]8- Politicas de admiistracion '!$C$16:$C$54,0),1),'[4]8- Politicas de admiistracion '!$B$16:$F$54,5,FALSE),"")</f>
        <v/>
      </c>
      <c r="M53" s="436"/>
      <c r="N53" s="439"/>
    </row>
    <row r="54" spans="1:14">
      <c r="A54" s="441"/>
      <c r="B54" s="442"/>
      <c r="C54" s="442"/>
      <c r="D54" s="212"/>
      <c r="E54" s="442"/>
      <c r="F54" s="442"/>
      <c r="G54" s="431"/>
      <c r="H54" s="433"/>
      <c r="I54" s="204"/>
      <c r="J54" s="205"/>
      <c r="K54" s="206" t="str">
        <f>IFERROR(CONCATENATE(INDEX('[4]8- Politicas de admiistracion '!$B$16:$F$53,MATCH('[4]5-. Identificación de Riesgos'!J54,'[4]8- Politicas de admiistracion '!$C$16:$C$54,0),1)," - ",L54),"")</f>
        <v/>
      </c>
      <c r="L54" s="218"/>
      <c r="M54" s="436"/>
      <c r="N54" s="439"/>
    </row>
    <row r="55" spans="1:14">
      <c r="A55" s="441"/>
      <c r="B55" s="442"/>
      <c r="C55" s="442"/>
      <c r="D55" s="212"/>
      <c r="E55" s="442"/>
      <c r="F55" s="442"/>
      <c r="G55" s="431"/>
      <c r="H55" s="433"/>
      <c r="I55" s="204"/>
      <c r="J55" s="205"/>
      <c r="K55" s="206" t="str">
        <f>IFERROR(CONCATENATE(INDEX('[4]8- Politicas de admiistracion '!$B$16:$F$53,MATCH('[4]5-. Identificación de Riesgos'!J55,'[4]8- Politicas de admiistracion '!$C$16:$C$54,0),1)," - ",L55),"")</f>
        <v/>
      </c>
      <c r="L55" s="217" t="str">
        <f>IFERROR(VLOOKUP(INDEX('[4]8- Politicas de admiistracion '!$B$16:$F$53,MATCH('[4]5-. Identificación de Riesgos'!J55,'[4]8- Politicas de admiistracion '!$C$16:$C$54,0),1),'[4]8- Politicas de admiistracion '!$B$16:$F$54,5,FALSE),"")</f>
        <v/>
      </c>
      <c r="M55" s="436"/>
      <c r="N55" s="439"/>
    </row>
    <row r="56" spans="1:14">
      <c r="A56" s="441"/>
      <c r="B56" s="442"/>
      <c r="C56" s="442"/>
      <c r="D56" s="212"/>
      <c r="E56" s="442"/>
      <c r="F56" s="442"/>
      <c r="G56" s="431"/>
      <c r="H56" s="433"/>
      <c r="I56" s="204"/>
      <c r="J56" s="205"/>
      <c r="K56" s="206" t="str">
        <f>IFERROR(CONCATENATE(INDEX('[4]8- Politicas de admiistracion '!$B$16:$F$53,MATCH('[4]5-. Identificación de Riesgos'!J56,'[4]8- Politicas de admiistracion '!$C$16:$C$54,0),1)," - ",L56),"")</f>
        <v/>
      </c>
      <c r="L56" s="218"/>
      <c r="M56" s="436"/>
      <c r="N56" s="439"/>
    </row>
    <row r="57" spans="1:14">
      <c r="A57" s="441"/>
      <c r="B57" s="442"/>
      <c r="C57" s="442"/>
      <c r="D57" s="212"/>
      <c r="E57" s="442"/>
      <c r="F57" s="442"/>
      <c r="G57" s="431"/>
      <c r="H57" s="433"/>
      <c r="I57" s="204"/>
      <c r="J57" s="205"/>
      <c r="K57" s="206" t="str">
        <f>IFERROR(CONCATENATE(INDEX('[4]8- Politicas de admiistracion '!$B$16:$F$53,MATCH('[4]5-. Identificación de Riesgos'!J57,'[4]8- Politicas de admiistracion '!$C$16:$C$54,0),1)," - ",L57),"")</f>
        <v/>
      </c>
      <c r="L57" s="207"/>
      <c r="M57" s="436"/>
      <c r="N57" s="439"/>
    </row>
    <row r="58" spans="1:14">
      <c r="A58" s="441"/>
      <c r="B58" s="442"/>
      <c r="C58" s="442"/>
      <c r="D58" s="212"/>
      <c r="E58" s="442"/>
      <c r="F58" s="442"/>
      <c r="G58" s="431"/>
      <c r="H58" s="433"/>
      <c r="I58" s="204"/>
      <c r="J58" s="205"/>
      <c r="K58" s="206" t="str">
        <f>IFERROR(CONCATENATE(INDEX('[4]8- Politicas de admiistracion '!$B$16:$F$53,MATCH('[4]5-. Identificación de Riesgos'!J58,'[4]8- Politicas de admiistracion '!$C$16:$C$54,0),1)," - ",L58),"")</f>
        <v/>
      </c>
      <c r="L58" s="218"/>
      <c r="M58" s="436"/>
      <c r="N58" s="439"/>
    </row>
    <row r="59" spans="1:14" ht="15" thickBot="1">
      <c r="A59" s="441"/>
      <c r="B59" s="442"/>
      <c r="C59" s="442"/>
      <c r="D59" s="212"/>
      <c r="E59" s="442"/>
      <c r="F59" s="442"/>
      <c r="G59" s="431"/>
      <c r="H59" s="434"/>
      <c r="I59" s="208"/>
      <c r="J59" s="209"/>
      <c r="K59" s="210" t="str">
        <f>IFERROR(CONCATENATE(INDEX('[4]8- Politicas de admiistracion '!$B$16:$F$53,MATCH('[4]5-. Identificación de Riesgos'!J59,'[4]8- Politicas de admiistracion '!$C$16:$C$54,0),1)," - ",L59),"")</f>
        <v/>
      </c>
      <c r="L59" s="219"/>
      <c r="M59" s="437"/>
      <c r="N59" s="440"/>
    </row>
  </sheetData>
  <mergeCells count="74">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 ref="G50:G59"/>
    <mergeCell ref="H50:H59"/>
    <mergeCell ref="M50:M59"/>
    <mergeCell ref="N50:N59"/>
    <mergeCell ref="A50:A59"/>
    <mergeCell ref="B50:B59"/>
    <mergeCell ref="C50:C59"/>
    <mergeCell ref="E50:E59"/>
    <mergeCell ref="F50:F59"/>
  </mergeCells>
  <conditionalFormatting sqref="D10:D13">
    <cfRule type="containsText" dxfId="777" priority="157" operator="containsText" text="3- Moderado">
      <formula>NOT(ISERROR(SEARCH("3- Moderado",D10)))</formula>
    </cfRule>
    <cfRule type="containsText" dxfId="776" priority="158" operator="containsText" text="6- Moderado">
      <formula>NOT(ISERROR(SEARCH("6- Moderado",D10)))</formula>
    </cfRule>
    <cfRule type="containsText" dxfId="775" priority="159" operator="containsText" text="4- Moderado">
      <formula>NOT(ISERROR(SEARCH("4- Moderado",D10)))</formula>
    </cfRule>
    <cfRule type="containsText" dxfId="774" priority="160" operator="containsText" text="3- Bajo">
      <formula>NOT(ISERROR(SEARCH("3- Bajo",D10)))</formula>
    </cfRule>
    <cfRule type="containsText" dxfId="773" priority="161" operator="containsText" text="4- Bajo">
      <formula>NOT(ISERROR(SEARCH("4- Bajo",D10)))</formula>
    </cfRule>
    <cfRule type="containsText" dxfId="772" priority="162" operator="containsText" text="1- Bajo">
      <formula>NOT(ISERROR(SEARCH("1- Bajo",D10)))</formula>
    </cfRule>
  </conditionalFormatting>
  <conditionalFormatting sqref="D23:D24">
    <cfRule type="containsText" dxfId="771" priority="109" operator="containsText" text="3- Moderado">
      <formula>NOT(ISERROR(SEARCH("3- Moderado",D23)))</formula>
    </cfRule>
    <cfRule type="containsText" dxfId="770" priority="110" operator="containsText" text="6- Moderado">
      <formula>NOT(ISERROR(SEARCH("6- Moderado",D23)))</formula>
    </cfRule>
    <cfRule type="containsText" dxfId="769" priority="111" operator="containsText" text="4- Moderado">
      <formula>NOT(ISERROR(SEARCH("4- Moderado",D23)))</formula>
    </cfRule>
    <cfRule type="containsText" dxfId="768" priority="112" operator="containsText" text="3- Bajo">
      <formula>NOT(ISERROR(SEARCH("3- Bajo",D23)))</formula>
    </cfRule>
    <cfRule type="containsText" dxfId="767" priority="113" operator="containsText" text="4- Bajo">
      <formula>NOT(ISERROR(SEARCH("4- Bajo",D23)))</formula>
    </cfRule>
    <cfRule type="containsText" dxfId="766" priority="114" operator="containsText" text="1- Bajo">
      <formula>NOT(ISERROR(SEARCH("1- Bajo",D23)))</formula>
    </cfRule>
  </conditionalFormatting>
  <conditionalFormatting sqref="H10">
    <cfRule type="containsText" dxfId="765" priority="828" operator="containsText" text="Muy Baja">
      <formula>NOT(ISERROR(SEARCH("Muy Baja",H10)))</formula>
    </cfRule>
    <cfRule type="containsText" dxfId="764" priority="829" operator="containsText" text="Baja">
      <formula>NOT(ISERROR(SEARCH("Baja",H10)))</formula>
    </cfRule>
    <cfRule type="containsText" dxfId="763" priority="830" operator="containsText" text="Muy Alta">
      <formula>NOT(ISERROR(SEARCH("Muy Alta",H10)))</formula>
    </cfRule>
    <cfRule type="containsText" dxfId="762" priority="832" operator="containsText" text="Alta">
      <formula>NOT(ISERROR(SEARCH("Alta",H10)))</formula>
    </cfRule>
    <cfRule type="containsText" dxfId="761" priority="833" operator="containsText" text="Media">
      <formula>NOT(ISERROR(SEARCH("Media",H10)))</formula>
    </cfRule>
    <cfRule type="containsText" dxfId="760" priority="834" operator="containsText" text="Media">
      <formula>NOT(ISERROR(SEARCH("Media",H10)))</formula>
    </cfRule>
    <cfRule type="containsText" dxfId="759" priority="835" operator="containsText" text="Media">
      <formula>NOT(ISERROR(SEARCH("Media",H10)))</formula>
    </cfRule>
    <cfRule type="containsText" dxfId="758" priority="836" operator="containsText" text="Muy Baja">
      <formula>NOT(ISERROR(SEARCH("Muy Baja",H10)))</formula>
    </cfRule>
    <cfRule type="containsText" dxfId="757" priority="837" operator="containsText" text="Baja">
      <formula>NOT(ISERROR(SEARCH("Baja",H10)))</formula>
    </cfRule>
    <cfRule type="containsText" dxfId="756" priority="838" operator="containsText" text="Muy Baja">
      <formula>NOT(ISERROR(SEARCH("Muy Baja",H10)))</formula>
    </cfRule>
    <cfRule type="containsText" dxfId="755" priority="839" operator="containsText" text="Muy Baja">
      <formula>NOT(ISERROR(SEARCH("Muy Baja",H10)))</formula>
    </cfRule>
    <cfRule type="containsText" dxfId="754" priority="840" operator="containsText" text="Muy Baja">
      <formula>NOT(ISERROR(SEARCH("Muy Baja",H10)))</formula>
    </cfRule>
    <cfRule type="containsText" dxfId="753" priority="841" operator="containsText" text="Muy Baja'Tabla probabilidad'!">
      <formula>NOT(ISERROR(SEARCH("Muy Baja'Tabla probabilidad'!",H10)))</formula>
    </cfRule>
    <cfRule type="containsText" dxfId="752" priority="842" operator="containsText" text="Muy bajo">
      <formula>NOT(ISERROR(SEARCH("Muy bajo",H10)))</formula>
    </cfRule>
    <cfRule type="containsText" dxfId="751" priority="843" operator="containsText" text="Alta">
      <formula>NOT(ISERROR(SEARCH("Alta",H10)))</formula>
    </cfRule>
    <cfRule type="containsText" dxfId="750" priority="844" operator="containsText" text="Media">
      <formula>NOT(ISERROR(SEARCH("Media",H10)))</formula>
    </cfRule>
    <cfRule type="containsText" dxfId="749" priority="845" operator="containsText" text="Baja">
      <formula>NOT(ISERROR(SEARCH("Baja",H10)))</formula>
    </cfRule>
    <cfRule type="containsText" dxfId="748" priority="846" operator="containsText" text="Muy baja">
      <formula>NOT(ISERROR(SEARCH("Muy baja",H10)))</formula>
    </cfRule>
    <cfRule type="cellIs" dxfId="747" priority="849" operator="between">
      <formula>1</formula>
      <formula>2</formula>
    </cfRule>
    <cfRule type="cellIs" dxfId="746" priority="850" operator="between">
      <formula>0</formula>
      <formula>2</formula>
    </cfRule>
  </conditionalFormatting>
  <conditionalFormatting sqref="H20">
    <cfRule type="containsText" dxfId="745" priority="221" operator="containsText" text="Muy Baja">
      <formula>NOT(ISERROR(SEARCH("Muy Baja",H20)))</formula>
    </cfRule>
    <cfRule type="containsText" dxfId="744" priority="222" operator="containsText" text="Baja">
      <formula>NOT(ISERROR(SEARCH("Baja",H20)))</formula>
    </cfRule>
    <cfRule type="containsText" dxfId="743" priority="223" operator="containsText" text="Muy Alta">
      <formula>NOT(ISERROR(SEARCH("Muy Alta",H20)))</formula>
    </cfRule>
    <cfRule type="containsText" dxfId="742" priority="225" operator="containsText" text="Alta">
      <formula>NOT(ISERROR(SEARCH("Alta",H20)))</formula>
    </cfRule>
    <cfRule type="containsText" dxfId="741" priority="226" operator="containsText" text="Media">
      <formula>NOT(ISERROR(SEARCH("Media",H20)))</formula>
    </cfRule>
    <cfRule type="containsText" dxfId="740" priority="227" operator="containsText" text="Media">
      <formula>NOT(ISERROR(SEARCH("Media",H20)))</formula>
    </cfRule>
    <cfRule type="containsText" dxfId="739" priority="228" operator="containsText" text="Media">
      <formula>NOT(ISERROR(SEARCH("Media",H20)))</formula>
    </cfRule>
    <cfRule type="containsText" dxfId="738" priority="229" operator="containsText" text="Muy Baja">
      <formula>NOT(ISERROR(SEARCH("Muy Baja",H20)))</formula>
    </cfRule>
    <cfRule type="containsText" dxfId="737" priority="230" operator="containsText" text="Baja">
      <formula>NOT(ISERROR(SEARCH("Baja",H20)))</formula>
    </cfRule>
    <cfRule type="containsText" dxfId="736" priority="231" operator="containsText" text="Muy Baja">
      <formula>NOT(ISERROR(SEARCH("Muy Baja",H20)))</formula>
    </cfRule>
    <cfRule type="containsText" dxfId="735" priority="232" operator="containsText" text="Muy Baja">
      <formula>NOT(ISERROR(SEARCH("Muy Baja",H20)))</formula>
    </cfRule>
    <cfRule type="containsText" dxfId="734" priority="233" operator="containsText" text="Muy Baja">
      <formula>NOT(ISERROR(SEARCH("Muy Baja",H20)))</formula>
    </cfRule>
    <cfRule type="containsText" dxfId="733" priority="234" operator="containsText" text="Muy Baja'Tabla probabilidad'!">
      <formula>NOT(ISERROR(SEARCH("Muy Baja'Tabla probabilidad'!",H20)))</formula>
    </cfRule>
    <cfRule type="containsText" dxfId="732" priority="235" operator="containsText" text="Muy bajo">
      <formula>NOT(ISERROR(SEARCH("Muy bajo",H20)))</formula>
    </cfRule>
    <cfRule type="containsText" dxfId="731" priority="236" operator="containsText" text="Alta">
      <formula>NOT(ISERROR(SEARCH("Alta",H20)))</formula>
    </cfRule>
    <cfRule type="containsText" dxfId="730" priority="237" operator="containsText" text="Media">
      <formula>NOT(ISERROR(SEARCH("Media",H20)))</formula>
    </cfRule>
    <cfRule type="containsText" dxfId="729" priority="238" operator="containsText" text="Baja">
      <formula>NOT(ISERROR(SEARCH("Baja",H20)))</formula>
    </cfRule>
    <cfRule type="containsText" dxfId="728" priority="239" operator="containsText" text="Muy baja">
      <formula>NOT(ISERROR(SEARCH("Muy baja",H20)))</formula>
    </cfRule>
    <cfRule type="cellIs" dxfId="727" priority="242" operator="between">
      <formula>1</formula>
      <formula>2</formula>
    </cfRule>
    <cfRule type="cellIs" dxfId="726" priority="243" operator="between">
      <formula>0</formula>
      <formula>2</formula>
    </cfRule>
  </conditionalFormatting>
  <conditionalFormatting sqref="M10 K10:K29">
    <cfRule type="containsText" dxfId="725" priority="822" operator="containsText" text="Catastrófico">
      <formula>NOT(ISERROR(SEARCH("Catastrófico",K10)))</formula>
    </cfRule>
    <cfRule type="containsText" dxfId="724" priority="823" operator="containsText" text="Mayor">
      <formula>NOT(ISERROR(SEARCH("Mayor",K10)))</formula>
    </cfRule>
    <cfRule type="containsText" dxfId="723" priority="824" operator="containsText" text="Alta">
      <formula>NOT(ISERROR(SEARCH("Alta",K10)))</formula>
    </cfRule>
    <cfRule type="containsText" dxfId="722" priority="825" operator="containsText" text="Moderado">
      <formula>NOT(ISERROR(SEARCH("Moderado",K10)))</formula>
    </cfRule>
    <cfRule type="containsText" dxfId="721" priority="826" operator="containsText" text="Menor">
      <formula>NOT(ISERROR(SEARCH("Menor",K10)))</formula>
    </cfRule>
    <cfRule type="containsText" dxfId="720" priority="827" operator="containsText" text="Leve">
      <formula>NOT(ISERROR(SEARCH("Leve",K10)))</formula>
    </cfRule>
  </conditionalFormatting>
  <conditionalFormatting sqref="M20">
    <cfRule type="containsText" dxfId="719" priority="215" operator="containsText" text="Catastrófico">
      <formula>NOT(ISERROR(SEARCH("Catastrófico",M20)))</formula>
    </cfRule>
    <cfRule type="containsText" dxfId="718" priority="216" operator="containsText" text="Mayor">
      <formula>NOT(ISERROR(SEARCH("Mayor",M20)))</formula>
    </cfRule>
    <cfRule type="containsText" dxfId="717" priority="217" operator="containsText" text="Alta">
      <formula>NOT(ISERROR(SEARCH("Alta",M20)))</formula>
    </cfRule>
    <cfRule type="containsText" dxfId="716" priority="218" operator="containsText" text="Moderado">
      <formula>NOT(ISERROR(SEARCH("Moderado",M20)))</formula>
    </cfRule>
    <cfRule type="containsText" dxfId="715" priority="219" operator="containsText" text="Menor">
      <formula>NOT(ISERROR(SEARCH("Menor",M20)))</formula>
    </cfRule>
    <cfRule type="containsText" dxfId="714" priority="220" operator="containsText" text="Leve">
      <formula>NOT(ISERROR(SEARCH("Leve",M20)))</formula>
    </cfRule>
  </conditionalFormatting>
  <conditionalFormatting sqref="N20">
    <cfRule type="containsText" dxfId="713" priority="244" operator="containsText" text="Extremo">
      <formula>NOT(ISERROR(SEARCH("Extremo",N20)))</formula>
    </cfRule>
    <cfRule type="containsText" dxfId="712" priority="245" operator="containsText" text="Alto">
      <formula>NOT(ISERROR(SEARCH("Alto",N20)))</formula>
    </cfRule>
    <cfRule type="containsText" dxfId="711" priority="246" operator="containsText" text="Bajo">
      <formula>NOT(ISERROR(SEARCH("Bajo",N20)))</formula>
    </cfRule>
    <cfRule type="containsText" dxfId="710" priority="247" operator="containsText" text="Moderado">
      <formula>NOT(ISERROR(SEARCH("Moderado",N20)))</formula>
    </cfRule>
  </conditionalFormatting>
  <conditionalFormatting sqref="N8:O8">
    <cfRule type="containsText" dxfId="709" priority="804" operator="containsText" text="3- Moderado">
      <formula>NOT(ISERROR(SEARCH("3- Moderado",N8)))</formula>
    </cfRule>
    <cfRule type="containsText" dxfId="708" priority="805" operator="containsText" text="6- Moderado">
      <formula>NOT(ISERROR(SEARCH("6- Moderado",N8)))</formula>
    </cfRule>
    <cfRule type="containsText" dxfId="707" priority="806" operator="containsText" text="4- Moderado">
      <formula>NOT(ISERROR(SEARCH("4- Moderado",N8)))</formula>
    </cfRule>
    <cfRule type="containsText" dxfId="706" priority="807" operator="containsText" text="3- Bajo">
      <formula>NOT(ISERROR(SEARCH("3- Bajo",N8)))</formula>
    </cfRule>
    <cfRule type="containsText" dxfId="705" priority="808" operator="containsText" text="4- Bajo">
      <formula>NOT(ISERROR(SEARCH("4- Bajo",N8)))</formula>
    </cfRule>
    <cfRule type="containsText" dxfId="704" priority="809" operator="containsText" text="1- Bajo">
      <formula>NOT(ISERROR(SEARCH("1- Bajo",N8)))</formula>
    </cfRule>
  </conditionalFormatting>
  <conditionalFormatting sqref="N10:O10">
    <cfRule type="containsText" dxfId="703" priority="1409" operator="containsText" text="Extremo">
      <formula>NOT(ISERROR(SEARCH("Extremo",N10)))</formula>
    </cfRule>
    <cfRule type="containsText" dxfId="702" priority="1410" operator="containsText" text="Alto">
      <formula>NOT(ISERROR(SEARCH("Alto",N10)))</formula>
    </cfRule>
    <cfRule type="containsText" dxfId="701" priority="1411" operator="containsText" text="Bajo">
      <formula>NOT(ISERROR(SEARCH("Bajo",N10)))</formula>
    </cfRule>
    <cfRule type="containsText" dxfId="700" priority="1412" operator="containsText" text="Moderado">
      <formula>NOT(ISERROR(SEARCH("Moderado",N10)))</formula>
    </cfRule>
  </conditionalFormatting>
  <conditionalFormatting sqref="O30">
    <cfRule type="containsText" dxfId="699" priority="187" operator="containsText" text="Extremo">
      <formula>NOT(ISERROR(SEARCH("Extremo",O30)))</formula>
    </cfRule>
    <cfRule type="containsText" dxfId="698" priority="188" operator="containsText" text="Alto">
      <formula>NOT(ISERROR(SEARCH("Alto",O30)))</formula>
    </cfRule>
    <cfRule type="containsText" dxfId="697" priority="189" operator="containsText" text="Bajo">
      <formula>NOT(ISERROR(SEARCH("Bajo",O30)))</formula>
    </cfRule>
    <cfRule type="containsText" dxfId="696" priority="190" operator="containsText" text="Moderado">
      <formula>NOT(ISERROR(SEARCH("Moderado",O30)))</formula>
    </cfRule>
  </conditionalFormatting>
  <conditionalFormatting sqref="H30 H40">
    <cfRule type="containsText" dxfId="695" priority="47" operator="containsText" text="Muy Baja">
      <formula>NOT(ISERROR(SEARCH("Muy Baja",H30)))</formula>
    </cfRule>
    <cfRule type="containsText" dxfId="694" priority="48" operator="containsText" text="Baja">
      <formula>NOT(ISERROR(SEARCH("Baja",H30)))</formula>
    </cfRule>
    <cfRule type="containsText" dxfId="693" priority="49" operator="containsText" text="Muy Alta">
      <formula>NOT(ISERROR(SEARCH("Muy Alta",H30)))</formula>
    </cfRule>
    <cfRule type="containsText" dxfId="692" priority="50" operator="containsText" text="Alta">
      <formula>NOT(ISERROR(SEARCH("Alta",H30)))</formula>
    </cfRule>
    <cfRule type="containsText" dxfId="691" priority="51" operator="containsText" text="Media">
      <formula>NOT(ISERROR(SEARCH("Media",H30)))</formula>
    </cfRule>
    <cfRule type="containsText" dxfId="690" priority="52" operator="containsText" text="Media">
      <formula>NOT(ISERROR(SEARCH("Media",H30)))</formula>
    </cfRule>
    <cfRule type="containsText" dxfId="689" priority="53" operator="containsText" text="Media">
      <formula>NOT(ISERROR(SEARCH("Media",H30)))</formula>
    </cfRule>
    <cfRule type="containsText" dxfId="688" priority="54" operator="containsText" text="Muy Baja">
      <formula>NOT(ISERROR(SEARCH("Muy Baja",H30)))</formula>
    </cfRule>
    <cfRule type="containsText" dxfId="687" priority="55" operator="containsText" text="Baja">
      <formula>NOT(ISERROR(SEARCH("Baja",H30)))</formula>
    </cfRule>
    <cfRule type="containsText" dxfId="686" priority="56" operator="containsText" text="Muy Baja">
      <formula>NOT(ISERROR(SEARCH("Muy Baja",H30)))</formula>
    </cfRule>
    <cfRule type="containsText" dxfId="685" priority="57" operator="containsText" text="Muy Baja">
      <formula>NOT(ISERROR(SEARCH("Muy Baja",H30)))</formula>
    </cfRule>
    <cfRule type="containsText" dxfId="684" priority="58" operator="containsText" text="Muy Baja">
      <formula>NOT(ISERROR(SEARCH("Muy Baja",H30)))</formula>
    </cfRule>
    <cfRule type="containsText" dxfId="683" priority="59" operator="containsText" text="Muy Baja'Tabla probabilidad'!">
      <formula>NOT(ISERROR(SEARCH("Muy Baja'Tabla probabilidad'!",H30)))</formula>
    </cfRule>
    <cfRule type="containsText" dxfId="682" priority="60" operator="containsText" text="Muy bajo">
      <formula>NOT(ISERROR(SEARCH("Muy bajo",H30)))</formula>
    </cfRule>
    <cfRule type="containsText" dxfId="681" priority="61" operator="containsText" text="Alta">
      <formula>NOT(ISERROR(SEARCH("Alta",H30)))</formula>
    </cfRule>
    <cfRule type="containsText" dxfId="680" priority="62" operator="containsText" text="Media">
      <formula>NOT(ISERROR(SEARCH("Media",H30)))</formula>
    </cfRule>
    <cfRule type="containsText" dxfId="679" priority="63" operator="containsText" text="Baja">
      <formula>NOT(ISERROR(SEARCH("Baja",H30)))</formula>
    </cfRule>
    <cfRule type="containsText" dxfId="678" priority="64" operator="containsText" text="Muy baja">
      <formula>NOT(ISERROR(SEARCH("Muy baja",H30)))</formula>
    </cfRule>
    <cfRule type="cellIs" dxfId="677" priority="65" operator="between">
      <formula>1</formula>
      <formula>2</formula>
    </cfRule>
    <cfRule type="cellIs" dxfId="676" priority="66" operator="between">
      <formula>0</formula>
      <formula>2</formula>
    </cfRule>
  </conditionalFormatting>
  <conditionalFormatting sqref="K30:K49">
    <cfRule type="containsText" dxfId="675" priority="67" operator="containsText" text="Catastrófico">
      <formula>NOT(ISERROR(SEARCH("Catastrófico",K30)))</formula>
    </cfRule>
    <cfRule type="containsText" dxfId="674" priority="68" operator="containsText" text="Mayor">
      <formula>NOT(ISERROR(SEARCH("Mayor",K30)))</formula>
    </cfRule>
    <cfRule type="containsText" dxfId="673" priority="69" operator="containsText" text="Alta">
      <formula>NOT(ISERROR(SEARCH("Alta",K30)))</formula>
    </cfRule>
    <cfRule type="containsText" dxfId="672" priority="70" operator="containsText" text="Moderado">
      <formula>NOT(ISERROR(SEARCH("Moderado",K30)))</formula>
    </cfRule>
    <cfRule type="containsText" dxfId="671" priority="71" operator="containsText" text="Menor">
      <formula>NOT(ISERROR(SEARCH("Menor",K30)))</formula>
    </cfRule>
    <cfRule type="containsText" dxfId="670" priority="72" operator="containsText" text="Leve">
      <formula>NOT(ISERROR(SEARCH("Leve",K30)))</formula>
    </cfRule>
  </conditionalFormatting>
  <conditionalFormatting sqref="M30 M40">
    <cfRule type="containsText" dxfId="669" priority="41" operator="containsText" text="Catastrófico">
      <formula>NOT(ISERROR(SEARCH("Catastrófico",M30)))</formula>
    </cfRule>
    <cfRule type="containsText" dxfId="668" priority="42" operator="containsText" text="Mayor">
      <formula>NOT(ISERROR(SEARCH("Mayor",M30)))</formula>
    </cfRule>
    <cfRule type="containsText" dxfId="667" priority="43" operator="containsText" text="Alta">
      <formula>NOT(ISERROR(SEARCH("Alta",M30)))</formula>
    </cfRule>
    <cfRule type="containsText" dxfId="666" priority="44" operator="containsText" text="Moderado">
      <formula>NOT(ISERROR(SEARCH("Moderado",M30)))</formula>
    </cfRule>
    <cfRule type="containsText" dxfId="665" priority="45" operator="containsText" text="Menor">
      <formula>NOT(ISERROR(SEARCH("Menor",M30)))</formula>
    </cfRule>
    <cfRule type="containsText" dxfId="664" priority="46" operator="containsText" text="Leve">
      <formula>NOT(ISERROR(SEARCH("Leve",M30)))</formula>
    </cfRule>
  </conditionalFormatting>
  <conditionalFormatting sqref="N30 N40">
    <cfRule type="containsText" dxfId="663" priority="37" operator="containsText" text="Extremo">
      <formula>NOT(ISERROR(SEARCH("Extremo",N30)))</formula>
    </cfRule>
    <cfRule type="containsText" dxfId="662" priority="38" operator="containsText" text="Alto">
      <formula>NOT(ISERROR(SEARCH("Alto",N30)))</formula>
    </cfRule>
    <cfRule type="containsText" dxfId="661" priority="39" operator="containsText" text="Bajo">
      <formula>NOT(ISERROR(SEARCH("Bajo",N30)))</formula>
    </cfRule>
    <cfRule type="containsText" dxfId="660" priority="40" operator="containsText" text="Moderado">
      <formula>NOT(ISERROR(SEARCH("Moderado",N30)))</formula>
    </cfRule>
  </conditionalFormatting>
  <conditionalFormatting sqref="H50">
    <cfRule type="containsText" dxfId="659" priority="11" operator="containsText" text="Muy Baja">
      <formula>NOT(ISERROR(SEARCH("Muy Baja",H50)))</formula>
    </cfRule>
    <cfRule type="containsText" dxfId="658" priority="12" operator="containsText" text="Baja">
      <formula>NOT(ISERROR(SEARCH("Baja",H50)))</formula>
    </cfRule>
    <cfRule type="containsText" dxfId="657" priority="13" operator="containsText" text="Muy Alta">
      <formula>NOT(ISERROR(SEARCH("Muy Alta",H50)))</formula>
    </cfRule>
    <cfRule type="containsText" dxfId="656" priority="14" operator="containsText" text="Alta">
      <formula>NOT(ISERROR(SEARCH("Alta",H50)))</formula>
    </cfRule>
    <cfRule type="containsText" dxfId="655" priority="15" operator="containsText" text="Media">
      <formula>NOT(ISERROR(SEARCH("Media",H50)))</formula>
    </cfRule>
    <cfRule type="containsText" dxfId="654" priority="16" operator="containsText" text="Media">
      <formula>NOT(ISERROR(SEARCH("Media",H50)))</formula>
    </cfRule>
    <cfRule type="containsText" dxfId="653" priority="17" operator="containsText" text="Media">
      <formula>NOT(ISERROR(SEARCH("Media",H50)))</formula>
    </cfRule>
    <cfRule type="containsText" dxfId="652" priority="18" operator="containsText" text="Muy Baja">
      <formula>NOT(ISERROR(SEARCH("Muy Baja",H50)))</formula>
    </cfRule>
    <cfRule type="containsText" dxfId="651" priority="19" operator="containsText" text="Baja">
      <formula>NOT(ISERROR(SEARCH("Baja",H50)))</formula>
    </cfRule>
    <cfRule type="containsText" dxfId="650" priority="20" operator="containsText" text="Muy Baja">
      <formula>NOT(ISERROR(SEARCH("Muy Baja",H50)))</formula>
    </cfRule>
    <cfRule type="containsText" dxfId="649" priority="21" operator="containsText" text="Muy Baja">
      <formula>NOT(ISERROR(SEARCH("Muy Baja",H50)))</formula>
    </cfRule>
    <cfRule type="containsText" dxfId="648" priority="22" operator="containsText" text="Muy Baja">
      <formula>NOT(ISERROR(SEARCH("Muy Baja",H50)))</formula>
    </cfRule>
    <cfRule type="containsText" dxfId="647" priority="23" operator="containsText" text="Muy Baja'Tabla probabilidad'!">
      <formula>NOT(ISERROR(SEARCH("Muy Baja'Tabla probabilidad'!",H50)))</formula>
    </cfRule>
    <cfRule type="containsText" dxfId="646" priority="24" operator="containsText" text="Muy bajo">
      <formula>NOT(ISERROR(SEARCH("Muy bajo",H50)))</formula>
    </cfRule>
    <cfRule type="containsText" dxfId="645" priority="25" operator="containsText" text="Alta">
      <formula>NOT(ISERROR(SEARCH("Alta",H50)))</formula>
    </cfRule>
    <cfRule type="containsText" dxfId="644" priority="26" operator="containsText" text="Media">
      <formula>NOT(ISERROR(SEARCH("Media",H50)))</formula>
    </cfRule>
    <cfRule type="containsText" dxfId="643" priority="27" operator="containsText" text="Baja">
      <formula>NOT(ISERROR(SEARCH("Baja",H50)))</formula>
    </cfRule>
    <cfRule type="containsText" dxfId="642" priority="28" operator="containsText" text="Muy baja">
      <formula>NOT(ISERROR(SEARCH("Muy baja",H50)))</formula>
    </cfRule>
    <cfRule type="cellIs" dxfId="641" priority="29" operator="between">
      <formula>1</formula>
      <formula>2</formula>
    </cfRule>
    <cfRule type="cellIs" dxfId="640" priority="30" operator="between">
      <formula>0</formula>
      <formula>2</formula>
    </cfRule>
  </conditionalFormatting>
  <conditionalFormatting sqref="K50:K59">
    <cfRule type="containsText" dxfId="639" priority="31" operator="containsText" text="Catastrófico">
      <formula>NOT(ISERROR(SEARCH("Catastrófico",K50)))</formula>
    </cfRule>
    <cfRule type="containsText" dxfId="638" priority="32" operator="containsText" text="Mayor">
      <formula>NOT(ISERROR(SEARCH("Mayor",K50)))</formula>
    </cfRule>
    <cfRule type="containsText" dxfId="637" priority="33" operator="containsText" text="Alta">
      <formula>NOT(ISERROR(SEARCH("Alta",K50)))</formula>
    </cfRule>
    <cfRule type="containsText" dxfId="636" priority="34" operator="containsText" text="Moderado">
      <formula>NOT(ISERROR(SEARCH("Moderado",K50)))</formula>
    </cfRule>
    <cfRule type="containsText" dxfId="635" priority="35" operator="containsText" text="Menor">
      <formula>NOT(ISERROR(SEARCH("Menor",K50)))</formula>
    </cfRule>
    <cfRule type="containsText" dxfId="634" priority="36" operator="containsText" text="Leve">
      <formula>NOT(ISERROR(SEARCH("Leve",K50)))</formula>
    </cfRule>
  </conditionalFormatting>
  <conditionalFormatting sqref="M50">
    <cfRule type="containsText" dxfId="633" priority="5" operator="containsText" text="Catastrófico">
      <formula>NOT(ISERROR(SEARCH("Catastrófico",M50)))</formula>
    </cfRule>
    <cfRule type="containsText" dxfId="632" priority="6" operator="containsText" text="Mayor">
      <formula>NOT(ISERROR(SEARCH("Mayor",M50)))</formula>
    </cfRule>
    <cfRule type="containsText" dxfId="631" priority="7" operator="containsText" text="Alta">
      <formula>NOT(ISERROR(SEARCH("Alta",M50)))</formula>
    </cfRule>
    <cfRule type="containsText" dxfId="630" priority="8" operator="containsText" text="Moderado">
      <formula>NOT(ISERROR(SEARCH("Moderado",M50)))</formula>
    </cfRule>
    <cfRule type="containsText" dxfId="629" priority="9" operator="containsText" text="Menor">
      <formula>NOT(ISERROR(SEARCH("Menor",M50)))</formula>
    </cfRule>
    <cfRule type="containsText" dxfId="628" priority="10" operator="containsText" text="Leve">
      <formula>NOT(ISERROR(SEARCH("Leve",M50)))</formula>
    </cfRule>
  </conditionalFormatting>
  <conditionalFormatting sqref="N50">
    <cfRule type="containsText" dxfId="627" priority="1" operator="containsText" text="Extremo">
      <formula>NOT(ISERROR(SEARCH("Extremo",N50)))</formula>
    </cfRule>
    <cfRule type="containsText" dxfId="626" priority="2" operator="containsText" text="Alto">
      <formula>NOT(ISERROR(SEARCH("Alto",N50)))</formula>
    </cfRule>
    <cfRule type="containsText" dxfId="625" priority="3" operator="containsText" text="Bajo">
      <formula>NOT(ISERROR(SEARCH("Bajo",N50)))</formula>
    </cfRule>
    <cfRule type="containsText" dxfId="624" priority="4"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7"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48"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40"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41"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I10:I29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abSelected="1" topLeftCell="A46" zoomScale="95" zoomScaleNormal="95" zoomScalePageLayoutView="70" workbookViewId="0">
      <selection activeCell="B50" sqref="B50:B59"/>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48"/>
      <c r="B1" s="549"/>
      <c r="C1" s="550"/>
      <c r="D1" s="44"/>
      <c r="E1" s="542" t="s">
        <v>297</v>
      </c>
      <c r="F1" s="543"/>
      <c r="G1" s="543"/>
      <c r="H1" s="543"/>
      <c r="I1" s="543"/>
      <c r="J1" s="543"/>
      <c r="K1" s="543"/>
      <c r="L1" s="543"/>
      <c r="M1" s="543"/>
      <c r="N1" s="543"/>
      <c r="O1" s="543"/>
      <c r="P1" s="543"/>
      <c r="Q1" s="543"/>
      <c r="R1" s="543"/>
      <c r="S1" s="543"/>
      <c r="T1" s="543"/>
      <c r="U1" s="543"/>
      <c r="V1" s="54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51"/>
      <c r="B2" s="552"/>
      <c r="C2" s="553"/>
      <c r="D2" s="44"/>
      <c r="E2" s="544"/>
      <c r="F2" s="545"/>
      <c r="G2" s="545"/>
      <c r="H2" s="545"/>
      <c r="I2" s="545"/>
      <c r="J2" s="545"/>
      <c r="K2" s="545"/>
      <c r="L2" s="545"/>
      <c r="M2" s="545"/>
      <c r="N2" s="545"/>
      <c r="O2" s="545"/>
      <c r="P2" s="545"/>
      <c r="Q2" s="545"/>
      <c r="R2" s="545"/>
      <c r="S2" s="545"/>
      <c r="T2" s="545"/>
      <c r="U2" s="545"/>
      <c r="V2" s="54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54"/>
      <c r="B3" s="555"/>
      <c r="C3" s="556"/>
      <c r="D3" s="44"/>
      <c r="E3" s="546"/>
      <c r="F3" s="547"/>
      <c r="G3" s="547"/>
      <c r="H3" s="547"/>
      <c r="I3" s="547"/>
      <c r="J3" s="547"/>
      <c r="K3" s="547"/>
      <c r="L3" s="547"/>
      <c r="M3" s="547"/>
      <c r="N3" s="547"/>
      <c r="O3" s="547"/>
      <c r="P3" s="547"/>
      <c r="Q3" s="547"/>
      <c r="R3" s="547"/>
      <c r="S3" s="547"/>
      <c r="T3" s="547"/>
      <c r="U3" s="547"/>
      <c r="V3" s="54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75" t="s">
        <v>264</v>
      </c>
      <c r="B4" s="575"/>
      <c r="C4" s="576" t="s">
        <v>265</v>
      </c>
      <c r="D4" s="577"/>
      <c r="E4" s="577"/>
      <c r="F4" s="577"/>
      <c r="G4" s="577"/>
      <c r="H4" s="577"/>
      <c r="I4" s="577"/>
      <c r="J4" s="577"/>
      <c r="K4" s="577"/>
      <c r="L4" s="577"/>
      <c r="M4" s="577"/>
      <c r="N4" s="577"/>
      <c r="O4" s="577"/>
      <c r="P4" s="577"/>
      <c r="Q4" s="577"/>
      <c r="R4" s="577"/>
      <c r="S4" s="577"/>
      <c r="T4" s="577"/>
      <c r="U4" s="577"/>
      <c r="V4" s="57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73" t="s">
        <v>266</v>
      </c>
      <c r="B5" s="573"/>
      <c r="C5" s="534" t="s">
        <v>267</v>
      </c>
      <c r="D5" s="534"/>
      <c r="E5" s="534"/>
      <c r="F5" s="534"/>
      <c r="G5" s="534"/>
      <c r="H5" s="534"/>
      <c r="I5" s="534"/>
      <c r="J5" s="534"/>
      <c r="K5" s="534"/>
      <c r="L5" s="534"/>
      <c r="M5" s="534"/>
      <c r="N5" s="534"/>
      <c r="O5" s="534"/>
      <c r="P5" s="534"/>
      <c r="Q5" s="534"/>
      <c r="R5" s="534"/>
      <c r="S5" s="534"/>
      <c r="T5" s="534"/>
      <c r="U5" s="534"/>
      <c r="V5" s="53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74" t="s">
        <v>268</v>
      </c>
      <c r="B6" s="574"/>
      <c r="C6" s="535" t="s">
        <v>269</v>
      </c>
      <c r="D6" s="535"/>
      <c r="E6" s="535"/>
      <c r="F6" s="535"/>
      <c r="G6" s="535"/>
      <c r="H6" s="535"/>
      <c r="I6" s="535"/>
      <c r="J6" s="535"/>
      <c r="K6" s="535"/>
      <c r="L6" s="535"/>
      <c r="M6" s="535"/>
      <c r="N6" s="535"/>
      <c r="O6" s="535"/>
      <c r="P6" s="535"/>
      <c r="Q6" s="535"/>
      <c r="R6" s="535"/>
      <c r="S6" s="535"/>
      <c r="T6" s="535"/>
      <c r="U6" s="535"/>
      <c r="V6" s="53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57" t="s">
        <v>270</v>
      </c>
      <c r="B7" s="557"/>
      <c r="C7" s="557"/>
      <c r="D7" s="558" t="s">
        <v>298</v>
      </c>
      <c r="E7" s="559"/>
      <c r="F7" s="559"/>
      <c r="G7" s="559"/>
      <c r="H7" s="559"/>
      <c r="I7" s="559"/>
      <c r="J7" s="559"/>
      <c r="K7" s="559"/>
      <c r="L7" s="559"/>
      <c r="M7" s="559"/>
      <c r="N7" s="559"/>
      <c r="O7" s="559"/>
      <c r="P7" s="559"/>
      <c r="Q7" s="559"/>
      <c r="R7" s="560"/>
      <c r="S7" s="50"/>
      <c r="T7" s="557" t="s">
        <v>299</v>
      </c>
      <c r="U7" s="557"/>
      <c r="V7" s="55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61" t="s">
        <v>275</v>
      </c>
      <c r="B8" s="557" t="s">
        <v>300</v>
      </c>
      <c r="C8" s="564" t="s">
        <v>271</v>
      </c>
      <c r="D8" s="566" t="s">
        <v>301</v>
      </c>
      <c r="E8" s="568" t="s">
        <v>239</v>
      </c>
      <c r="F8" s="570" t="s">
        <v>302</v>
      </c>
      <c r="G8" s="571"/>
      <c r="H8" s="571"/>
      <c r="I8" s="571"/>
      <c r="J8" s="571"/>
      <c r="K8" s="572"/>
      <c r="L8" s="570" t="s">
        <v>303</v>
      </c>
      <c r="M8" s="571"/>
      <c r="N8" s="571"/>
      <c r="O8" s="571"/>
      <c r="P8" s="571"/>
      <c r="Q8" s="571"/>
      <c r="R8" s="571"/>
      <c r="S8" s="572"/>
      <c r="T8" s="60"/>
      <c r="U8" s="61"/>
      <c r="V8" s="89" t="s">
        <v>304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62"/>
      <c r="B9" s="563"/>
      <c r="C9" s="565"/>
      <c r="D9" s="567"/>
      <c r="E9" s="569"/>
      <c r="F9" s="49" t="s">
        <v>241</v>
      </c>
      <c r="G9" s="49" t="s">
        <v>243</v>
      </c>
      <c r="H9" s="49" t="s">
        <v>305</v>
      </c>
      <c r="I9" s="49" t="s">
        <v>245</v>
      </c>
      <c r="J9" s="145" t="s">
        <v>306</v>
      </c>
      <c r="K9" s="49" t="s">
        <v>251</v>
      </c>
      <c r="L9" s="49" t="s">
        <v>307</v>
      </c>
      <c r="M9" s="136" t="s">
        <v>248</v>
      </c>
      <c r="N9" s="49" t="s">
        <v>308</v>
      </c>
      <c r="O9" s="49" t="s">
        <v>309</v>
      </c>
      <c r="P9" s="49" t="s">
        <v>310</v>
      </c>
      <c r="Q9" s="49" t="s">
        <v>311</v>
      </c>
      <c r="R9" s="145" t="s">
        <v>306</v>
      </c>
      <c r="S9" s="49" t="s">
        <v>312</v>
      </c>
      <c r="T9" s="53" t="s">
        <v>253</v>
      </c>
      <c r="U9" s="53" t="s">
        <v>255</v>
      </c>
      <c r="V9" s="54" t="s">
        <v>313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31">
        <f>'5-. Identificación de Riesgos'!A10</f>
        <v>1</v>
      </c>
      <c r="B10" s="522" t="str">
        <f>'5-. Identificación de Riesgos'!B10</f>
        <v>Inexactitud en las propuestas e informe de Reordenamiento</v>
      </c>
      <c r="C10" s="149" t="str">
        <f>'5-. Identificación de Riesgos'!D10</f>
        <v>1. Falta de inducción, entrenamiento yo capacitación del personal encargado de elaborar las propuestas de reordenamiento o descongestión.</v>
      </c>
      <c r="D10" s="138">
        <v>1</v>
      </c>
      <c r="E10" s="150" t="s">
        <v>501</v>
      </c>
      <c r="F10" s="138" t="s">
        <v>314</v>
      </c>
      <c r="G10" s="138" t="s">
        <v>314</v>
      </c>
      <c r="H10" s="138" t="s">
        <v>314</v>
      </c>
      <c r="I10" s="138" t="s">
        <v>314</v>
      </c>
      <c r="J10" s="151">
        <f>COUNTIF(F10:I10,"SI")/4</f>
        <v>1</v>
      </c>
      <c r="K10" s="525">
        <f>AVERAGE(J10:J19)</f>
        <v>1</v>
      </c>
      <c r="L10" s="100" t="str">
        <f>'5-. Identificación de Riesgos'!I10</f>
        <v>Afectación de reputacion,imagén,  credibilidad, satisfacción de usuarios y PI</v>
      </c>
      <c r="M10" s="152"/>
      <c r="N10" s="138"/>
      <c r="O10" s="138"/>
      <c r="P10" s="138"/>
      <c r="Q10" s="138"/>
      <c r="R10" s="151">
        <f>SUM(COUNTIF(N10,"SI")*25%,COUNTIF(O10,"SI")*40%,COUNTIF(P10,"SI")*25%,COUNTIF(Q10,"SI")*10%)</f>
        <v>0</v>
      </c>
      <c r="S10" s="525">
        <f>AVERAGE(R10:R10)</f>
        <v>0</v>
      </c>
      <c r="T10" s="53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2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39" t="str">
        <f>CONCATENATE(VLOOKUP((LEFT(T10,LEN(T10)-4)&amp;LEFT(U10,LEN(U10)-4)),'9- Matriz de Calor '!$D$18:$E$42,2,0)," - ",RIGHT(T10,1)*RIGHT(U10,1))</f>
        <v>Moderado - 3</v>
      </c>
    </row>
    <row r="11" spans="1:278" ht="45.75" thickBot="1">
      <c r="A11" s="532"/>
      <c r="B11" s="523"/>
      <c r="C11" s="146" t="str">
        <f>'5-. Identificación de Riesgos'!D11</f>
        <v>2. Información estadística errada o insuficiente.</v>
      </c>
      <c r="D11" s="99">
        <v>2</v>
      </c>
      <c r="E11" s="243" t="s">
        <v>316</v>
      </c>
      <c r="F11" s="99" t="s">
        <v>314</v>
      </c>
      <c r="G11" s="99" t="s">
        <v>314</v>
      </c>
      <c r="H11" s="99" t="s">
        <v>314</v>
      </c>
      <c r="I11" s="99" t="s">
        <v>314</v>
      </c>
      <c r="J11" s="39">
        <f t="shared" ref="J11:J14" si="0">COUNTIF(F11:I11,"SI")/4</f>
        <v>1</v>
      </c>
      <c r="K11" s="526"/>
      <c r="L11" s="100">
        <f>'5-. Identificación de Riesgos'!I11</f>
        <v>0</v>
      </c>
      <c r="M11" s="148"/>
      <c r="N11" s="99"/>
      <c r="O11" s="99"/>
      <c r="P11" s="99"/>
      <c r="Q11" s="99"/>
      <c r="R11" s="151">
        <f>SUM(COUNTIF(N11,"SI")*25%,COUNTIF(O11,"SI")*40%,COUNTIF(P11,"SI")*25%,COUNTIF(Q11,"SI")*10%)</f>
        <v>0</v>
      </c>
      <c r="S11" s="526"/>
      <c r="T11" s="537"/>
      <c r="U11" s="523"/>
      <c r="V11" s="540"/>
    </row>
    <row r="12" spans="1:278" ht="42" customHeight="1" thickBot="1">
      <c r="A12" s="532"/>
      <c r="B12" s="523"/>
      <c r="C12" s="146" t="str">
        <f>'5-. Identificación de Riesgos'!D12</f>
        <v>3.Procedimientos desactualizados.</v>
      </c>
      <c r="D12" s="99">
        <v>3</v>
      </c>
      <c r="E12" s="243" t="s">
        <v>317</v>
      </c>
      <c r="F12" s="99" t="s">
        <v>314</v>
      </c>
      <c r="G12" s="99" t="s">
        <v>314</v>
      </c>
      <c r="H12" s="99" t="s">
        <v>314</v>
      </c>
      <c r="I12" s="99" t="s">
        <v>314</v>
      </c>
      <c r="J12" s="39">
        <f t="shared" si="0"/>
        <v>1</v>
      </c>
      <c r="K12" s="526"/>
      <c r="L12" s="95">
        <f>'5-. Identificación de Riesgos'!I12</f>
        <v>0</v>
      </c>
      <c r="M12" s="148"/>
      <c r="N12" s="99"/>
      <c r="O12" s="99"/>
      <c r="P12" s="99"/>
      <c r="Q12" s="99"/>
      <c r="R12" s="151">
        <f>SUM(COUNTIF(N12,"SI")*25%,COUNTIF(O12,"SI")*40%,COUNTIF(P12,"SI")*25%,COUNTIF(Q12,"SI")*10%)</f>
        <v>0</v>
      </c>
      <c r="S12" s="526"/>
      <c r="T12" s="537"/>
      <c r="U12" s="523"/>
      <c r="V12" s="540"/>
    </row>
    <row r="13" spans="1:278">
      <c r="A13" s="532"/>
      <c r="B13" s="523"/>
      <c r="C13" s="146">
        <f>'5-. Identificación de Riesgos'!D13</f>
        <v>0</v>
      </c>
      <c r="D13" s="99">
        <v>4</v>
      </c>
      <c r="E13" s="148"/>
      <c r="F13" s="99" t="s">
        <v>314</v>
      </c>
      <c r="G13" s="99" t="s">
        <v>314</v>
      </c>
      <c r="H13" s="99" t="s">
        <v>314</v>
      </c>
      <c r="I13" s="99" t="s">
        <v>314</v>
      </c>
      <c r="J13" s="39">
        <f t="shared" si="0"/>
        <v>1</v>
      </c>
      <c r="K13" s="526"/>
      <c r="L13" s="95">
        <f>'5-. Identificación de Riesgos'!I13</f>
        <v>0</v>
      </c>
      <c r="M13" s="148"/>
      <c r="N13" s="99"/>
      <c r="O13" s="99"/>
      <c r="P13" s="99"/>
      <c r="Q13" s="99"/>
      <c r="R13" s="151">
        <f>SUM(COUNTIF(N13,"SI")*25%,COUNTIF(O13,"SI")*40%,COUNTIF(P13,"SI")*25%,COUNTIF(Q13,"SI")*10%)</f>
        <v>0</v>
      </c>
      <c r="S13" s="526"/>
      <c r="T13" s="537"/>
      <c r="U13" s="523"/>
      <c r="V13" s="540"/>
    </row>
    <row r="14" spans="1:278">
      <c r="A14" s="532"/>
      <c r="B14" s="523"/>
      <c r="C14" s="146">
        <f>'5-. Identificación de Riesgos'!D14</f>
        <v>0</v>
      </c>
      <c r="D14" s="99">
        <v>5</v>
      </c>
      <c r="E14" s="148"/>
      <c r="F14" s="99" t="s">
        <v>314</v>
      </c>
      <c r="G14" s="99" t="s">
        <v>314</v>
      </c>
      <c r="H14" s="99" t="s">
        <v>314</v>
      </c>
      <c r="I14" s="99" t="s">
        <v>314</v>
      </c>
      <c r="J14" s="39">
        <f t="shared" si="0"/>
        <v>1</v>
      </c>
      <c r="K14" s="526"/>
      <c r="L14" s="95">
        <f>'5-. Identificación de Riesgos'!I14</f>
        <v>0</v>
      </c>
      <c r="M14" s="148"/>
      <c r="N14" s="99"/>
      <c r="O14" s="99"/>
      <c r="P14" s="99"/>
      <c r="Q14" s="99"/>
      <c r="R14" s="39"/>
      <c r="S14" s="526"/>
      <c r="T14" s="537"/>
      <c r="U14" s="523"/>
      <c r="V14" s="540"/>
    </row>
    <row r="15" spans="1:278">
      <c r="A15" s="532"/>
      <c r="B15" s="523"/>
      <c r="C15" s="146">
        <f>'5-. Identificación de Riesgos'!D15</f>
        <v>0</v>
      </c>
      <c r="D15" s="99"/>
      <c r="E15" s="148"/>
      <c r="F15" s="99"/>
      <c r="G15" s="99"/>
      <c r="H15" s="99"/>
      <c r="I15" s="99"/>
      <c r="J15" s="39"/>
      <c r="K15" s="526"/>
      <c r="L15" s="95">
        <f>'5-. Identificación de Riesgos'!I15</f>
        <v>0</v>
      </c>
      <c r="M15" s="39"/>
      <c r="N15" s="99"/>
      <c r="O15" s="99"/>
      <c r="P15" s="99"/>
      <c r="Q15" s="99"/>
      <c r="R15" s="39"/>
      <c r="S15" s="526"/>
      <c r="T15" s="537"/>
      <c r="U15" s="523"/>
      <c r="V15" s="540"/>
    </row>
    <row r="16" spans="1:278">
      <c r="A16" s="532"/>
      <c r="B16" s="523"/>
      <c r="C16" s="146">
        <f>'5-. Identificación de Riesgos'!D16</f>
        <v>0</v>
      </c>
      <c r="D16" s="99"/>
      <c r="E16" s="148"/>
      <c r="F16" s="99"/>
      <c r="G16" s="99"/>
      <c r="H16" s="99"/>
      <c r="I16" s="99"/>
      <c r="J16" s="39"/>
      <c r="K16" s="526"/>
      <c r="L16" s="95">
        <f>'5-. Identificación de Riesgos'!I16</f>
        <v>0</v>
      </c>
      <c r="M16" s="39"/>
      <c r="N16" s="99"/>
      <c r="O16" s="99"/>
      <c r="P16" s="99"/>
      <c r="Q16" s="99"/>
      <c r="R16" s="39"/>
      <c r="S16" s="526"/>
      <c r="T16" s="537"/>
      <c r="U16" s="523"/>
      <c r="V16" s="540"/>
    </row>
    <row r="17" spans="1:22">
      <c r="A17" s="532"/>
      <c r="B17" s="523"/>
      <c r="C17" s="146">
        <f>'5-. Identificación de Riesgos'!D17</f>
        <v>0</v>
      </c>
      <c r="D17" s="99"/>
      <c r="E17" s="148"/>
      <c r="F17" s="99"/>
      <c r="G17" s="99"/>
      <c r="H17" s="99"/>
      <c r="I17" s="99"/>
      <c r="J17" s="39"/>
      <c r="K17" s="526"/>
      <c r="L17" s="95">
        <f>'5-. Identificación de Riesgos'!I17</f>
        <v>0</v>
      </c>
      <c r="M17" s="39"/>
      <c r="N17" s="99"/>
      <c r="O17" s="99"/>
      <c r="P17" s="99"/>
      <c r="Q17" s="99"/>
      <c r="R17" s="39"/>
      <c r="S17" s="526"/>
      <c r="T17" s="537"/>
      <c r="U17" s="523"/>
      <c r="V17" s="540"/>
    </row>
    <row r="18" spans="1:22">
      <c r="A18" s="532"/>
      <c r="B18" s="523"/>
      <c r="C18" s="146">
        <f>'5-. Identificación de Riesgos'!D18</f>
        <v>0</v>
      </c>
      <c r="D18" s="99"/>
      <c r="E18" s="148"/>
      <c r="F18" s="99"/>
      <c r="G18" s="99"/>
      <c r="H18" s="99"/>
      <c r="I18" s="99"/>
      <c r="J18" s="39"/>
      <c r="K18" s="526"/>
      <c r="L18" s="95">
        <f>'5-. Identificación de Riesgos'!I18</f>
        <v>0</v>
      </c>
      <c r="M18" s="39"/>
      <c r="N18" s="99"/>
      <c r="O18" s="99"/>
      <c r="P18" s="99"/>
      <c r="Q18" s="99"/>
      <c r="R18" s="39"/>
      <c r="S18" s="526"/>
      <c r="T18" s="537"/>
      <c r="U18" s="523"/>
      <c r="V18" s="540"/>
    </row>
    <row r="19" spans="1:22" ht="15.75" thickBot="1">
      <c r="A19" s="533"/>
      <c r="B19" s="524"/>
      <c r="C19" s="153">
        <f>'5-. Identificación de Riesgos'!D19</f>
        <v>0</v>
      </c>
      <c r="D19" s="137"/>
      <c r="E19" s="154"/>
      <c r="F19" s="137"/>
      <c r="G19" s="137"/>
      <c r="H19" s="137"/>
      <c r="I19" s="137"/>
      <c r="J19" s="155"/>
      <c r="K19" s="527"/>
      <c r="L19" s="140">
        <f>'5-. Identificación de Riesgos'!I19</f>
        <v>0</v>
      </c>
      <c r="M19" s="155"/>
      <c r="N19" s="99"/>
      <c r="O19" s="99"/>
      <c r="P19" s="99"/>
      <c r="Q19" s="99"/>
      <c r="R19" s="155"/>
      <c r="S19" s="527"/>
      <c r="T19" s="538"/>
      <c r="U19" s="524"/>
      <c r="V19" s="541"/>
    </row>
    <row r="20" spans="1:22" ht="30.75" thickBot="1">
      <c r="A20" s="531">
        <f>'5-. Identificación de Riesgos'!A20</f>
        <v>2</v>
      </c>
      <c r="B20" s="522" t="str">
        <f>'5-. Identificación de Riesgos'!B20</f>
        <v>Demoras en la presentación de propuestas e informe de reordenamiento</v>
      </c>
      <c r="C20" s="242" t="str">
        <f>'5-. Identificación de Riesgos'!D20</f>
        <v>1. Falta de seguimiento a los reportes estadísticos.</v>
      </c>
      <c r="D20" s="138">
        <v>1</v>
      </c>
      <c r="E20" s="150" t="s">
        <v>501</v>
      </c>
      <c r="F20" s="138" t="s">
        <v>314</v>
      </c>
      <c r="G20" s="138" t="s">
        <v>314</v>
      </c>
      <c r="H20" s="138" t="s">
        <v>314</v>
      </c>
      <c r="I20" s="138" t="s">
        <v>314</v>
      </c>
      <c r="J20" s="151">
        <f t="shared" ref="J20:J44" si="1">COUNTIF(F20:I20,"SI")/4</f>
        <v>1</v>
      </c>
      <c r="K20" s="525">
        <f>AVERAGE(J20:J29)</f>
        <v>1</v>
      </c>
      <c r="L20" s="139" t="str">
        <f>'5-. Identificación de Riesgos'!I20</f>
        <v>Incumplimiento de las metas establecidas</v>
      </c>
      <c r="M20" s="151"/>
      <c r="N20" s="138"/>
      <c r="O20" s="138"/>
      <c r="P20" s="138"/>
      <c r="Q20" s="138"/>
      <c r="R20" s="151">
        <f t="shared" ref="R20:R30" si="2">SUM(COUNTIF(N20,"SI")*25%,COUNTIF(O20,"SI")*40%,COUNTIF(P20,"SI")*25%,COUNTIF(Q20,"SI")*10%)</f>
        <v>0</v>
      </c>
      <c r="S20" s="525">
        <f>AVERAGE(R20:R20)</f>
        <v>0</v>
      </c>
      <c r="T20" s="528"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1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516" t="str">
        <f>CONCATENATE(VLOOKUP((LEFT(T20,LEN(T20)-4)&amp;LEFT(U20,LEN(U20)-4)),'9- Matriz de Calor '!$D$18:$E$42,2,0)," - ",RIGHT(T20,1)*RIGHT(U20,1))</f>
        <v>Alto  - 4</v>
      </c>
    </row>
    <row r="21" spans="1:22" ht="45.75" thickBot="1">
      <c r="A21" s="532"/>
      <c r="B21" s="523"/>
      <c r="C21" s="242" t="str">
        <f>'5-. Identificación de Riesgos'!D21</f>
        <v>2. Reporte extemporáneo o erroneo de la información estadística</v>
      </c>
      <c r="D21" s="99">
        <v>2</v>
      </c>
      <c r="E21" s="243" t="s">
        <v>316</v>
      </c>
      <c r="F21" s="99" t="s">
        <v>314</v>
      </c>
      <c r="G21" s="99" t="s">
        <v>314</v>
      </c>
      <c r="H21" s="99" t="s">
        <v>314</v>
      </c>
      <c r="I21" s="99" t="s">
        <v>314</v>
      </c>
      <c r="J21" s="39">
        <f t="shared" si="1"/>
        <v>1</v>
      </c>
      <c r="K21" s="526"/>
      <c r="L21" s="139">
        <f>'5-. Identificación de Riesgos'!I21</f>
        <v>0</v>
      </c>
      <c r="M21" s="39"/>
      <c r="N21" s="138"/>
      <c r="O21" s="138"/>
      <c r="P21" s="138"/>
      <c r="Q21" s="138"/>
      <c r="R21" s="39">
        <f t="shared" si="2"/>
        <v>0</v>
      </c>
      <c r="S21" s="526"/>
      <c r="T21" s="529"/>
      <c r="U21" s="514"/>
      <c r="V21" s="517"/>
    </row>
    <row r="22" spans="1:22" ht="30.75" thickBot="1">
      <c r="A22" s="532"/>
      <c r="B22" s="523"/>
      <c r="C22" s="242" t="str">
        <f>'5-. Identificación de Riesgos'!D22</f>
        <v>3. Desconocimiento de las necesidades del aparato judicial.</v>
      </c>
      <c r="D22" s="99">
        <v>3</v>
      </c>
      <c r="E22" s="243" t="s">
        <v>317</v>
      </c>
      <c r="F22" s="99" t="s">
        <v>314</v>
      </c>
      <c r="G22" s="99" t="s">
        <v>314</v>
      </c>
      <c r="H22" s="99" t="s">
        <v>314</v>
      </c>
      <c r="I22" s="99" t="s">
        <v>314</v>
      </c>
      <c r="J22" s="39">
        <f t="shared" si="1"/>
        <v>1</v>
      </c>
      <c r="K22" s="526"/>
      <c r="L22" s="139">
        <f>'5-. Identificación de Riesgos'!I22</f>
        <v>0</v>
      </c>
      <c r="M22" s="39"/>
      <c r="N22" s="138"/>
      <c r="O22" s="138"/>
      <c r="P22" s="138"/>
      <c r="Q22" s="138"/>
      <c r="R22" s="39">
        <f t="shared" si="2"/>
        <v>0</v>
      </c>
      <c r="S22" s="526"/>
      <c r="T22" s="529"/>
      <c r="U22" s="514"/>
      <c r="V22" s="517"/>
    </row>
    <row r="23" spans="1:22" ht="30.75" thickBot="1">
      <c r="A23" s="532"/>
      <c r="B23" s="523"/>
      <c r="C23" s="242" t="str">
        <f>'5-. Identificación de Riesgos'!D23</f>
        <v xml:space="preserve">4. Falta de personal en la seccional para realizar las propuestas oportunamente. </v>
      </c>
      <c r="D23" s="99">
        <v>4</v>
      </c>
      <c r="E23" s="243"/>
      <c r="F23" s="99"/>
      <c r="G23" s="99"/>
      <c r="H23" s="99"/>
      <c r="I23" s="99"/>
      <c r="J23" s="39"/>
      <c r="K23" s="526"/>
      <c r="L23" s="139">
        <f>'5-. Identificación de Riesgos'!I23</f>
        <v>0</v>
      </c>
      <c r="M23" s="39"/>
      <c r="N23" s="138"/>
      <c r="O23" s="138"/>
      <c r="P23" s="138"/>
      <c r="Q23" s="138"/>
      <c r="R23" s="39">
        <f t="shared" si="2"/>
        <v>0</v>
      </c>
      <c r="S23" s="526"/>
      <c r="T23" s="529"/>
      <c r="U23" s="514"/>
      <c r="V23" s="517"/>
    </row>
    <row r="24" spans="1:22" ht="15.75" thickBot="1">
      <c r="A24" s="532"/>
      <c r="B24" s="523"/>
      <c r="C24" s="242">
        <f>'5-. Identificación de Riesgos'!D24</f>
        <v>0</v>
      </c>
      <c r="D24" s="99">
        <v>5</v>
      </c>
      <c r="E24" s="243"/>
      <c r="F24" s="99"/>
      <c r="G24" s="99"/>
      <c r="H24" s="99"/>
      <c r="I24" s="99"/>
      <c r="J24" s="39"/>
      <c r="K24" s="526"/>
      <c r="L24" s="139">
        <f>'5-. Identificación de Riesgos'!I24</f>
        <v>0</v>
      </c>
      <c r="M24" s="39"/>
      <c r="N24" s="138"/>
      <c r="O24" s="138"/>
      <c r="P24" s="138"/>
      <c r="Q24" s="138"/>
      <c r="R24" s="39">
        <f t="shared" si="2"/>
        <v>0</v>
      </c>
      <c r="S24" s="526"/>
      <c r="T24" s="529"/>
      <c r="U24" s="514"/>
      <c r="V24" s="517"/>
    </row>
    <row r="25" spans="1:22" ht="15.75" thickBot="1">
      <c r="A25" s="532"/>
      <c r="B25" s="523"/>
      <c r="C25" s="242">
        <f>'5-. Identificación de Riesgos'!D25</f>
        <v>0</v>
      </c>
      <c r="D25" s="99"/>
      <c r="E25" s="147"/>
      <c r="F25" s="99"/>
      <c r="G25" s="99"/>
      <c r="H25" s="99"/>
      <c r="I25" s="99"/>
      <c r="J25" s="39"/>
      <c r="K25" s="526"/>
      <c r="L25" s="139">
        <f>'5-. Identificación de Riesgos'!I25</f>
        <v>0</v>
      </c>
      <c r="M25" s="39"/>
      <c r="N25" s="138"/>
      <c r="O25" s="138"/>
      <c r="P25" s="138"/>
      <c r="Q25" s="138"/>
      <c r="R25" s="39">
        <f t="shared" si="2"/>
        <v>0</v>
      </c>
      <c r="S25" s="526"/>
      <c r="T25" s="529"/>
      <c r="U25" s="514"/>
      <c r="V25" s="517"/>
    </row>
    <row r="26" spans="1:22" ht="15.75" thickBot="1">
      <c r="A26" s="532"/>
      <c r="B26" s="523"/>
      <c r="C26" s="242">
        <f>'5-. Identificación de Riesgos'!D26</f>
        <v>0</v>
      </c>
      <c r="D26" s="99"/>
      <c r="E26" s="147"/>
      <c r="F26" s="99"/>
      <c r="G26" s="99"/>
      <c r="H26" s="99"/>
      <c r="I26" s="99"/>
      <c r="J26" s="39"/>
      <c r="K26" s="526"/>
      <c r="L26" s="139">
        <f>'5-. Identificación de Riesgos'!I26</f>
        <v>0</v>
      </c>
      <c r="M26" s="39"/>
      <c r="N26" s="138"/>
      <c r="O26" s="138"/>
      <c r="P26" s="138"/>
      <c r="Q26" s="138"/>
      <c r="R26" s="39">
        <f t="shared" si="2"/>
        <v>0</v>
      </c>
      <c r="S26" s="526"/>
      <c r="T26" s="529"/>
      <c r="U26" s="514"/>
      <c r="V26" s="517"/>
    </row>
    <row r="27" spans="1:22" ht="15.75" thickBot="1">
      <c r="A27" s="532"/>
      <c r="B27" s="523"/>
      <c r="C27" s="242">
        <f>'5-. Identificación de Riesgos'!D27</f>
        <v>0</v>
      </c>
      <c r="D27" s="99"/>
      <c r="E27" s="147"/>
      <c r="F27" s="99"/>
      <c r="G27" s="99"/>
      <c r="H27" s="99"/>
      <c r="I27" s="99"/>
      <c r="J27" s="39"/>
      <c r="K27" s="526"/>
      <c r="L27" s="139">
        <f>'5-. Identificación de Riesgos'!I27</f>
        <v>0</v>
      </c>
      <c r="M27" s="39"/>
      <c r="N27" s="138"/>
      <c r="O27" s="138"/>
      <c r="P27" s="138"/>
      <c r="Q27" s="138"/>
      <c r="R27" s="39">
        <f t="shared" si="2"/>
        <v>0</v>
      </c>
      <c r="S27" s="526"/>
      <c r="T27" s="529"/>
      <c r="U27" s="514"/>
      <c r="V27" s="517"/>
    </row>
    <row r="28" spans="1:22" ht="15.75" thickBot="1">
      <c r="A28" s="532"/>
      <c r="B28" s="523"/>
      <c r="C28" s="242">
        <f>'5-. Identificación de Riesgos'!D28</f>
        <v>0</v>
      </c>
      <c r="D28" s="99"/>
      <c r="E28" s="147"/>
      <c r="F28" s="99"/>
      <c r="G28" s="99"/>
      <c r="H28" s="99"/>
      <c r="I28" s="99"/>
      <c r="J28" s="39"/>
      <c r="K28" s="526"/>
      <c r="L28" s="248">
        <f>'5-. Identificación de Riesgos'!I28</f>
        <v>0</v>
      </c>
      <c r="M28" s="39"/>
      <c r="N28" s="138"/>
      <c r="O28" s="138"/>
      <c r="P28" s="138"/>
      <c r="Q28" s="138"/>
      <c r="R28" s="39">
        <f t="shared" si="2"/>
        <v>0</v>
      </c>
      <c r="S28" s="526"/>
      <c r="T28" s="529"/>
      <c r="U28" s="514"/>
      <c r="V28" s="517"/>
    </row>
    <row r="29" spans="1:22" ht="15.75" thickBot="1">
      <c r="A29" s="533"/>
      <c r="B29" s="524"/>
      <c r="C29" s="242">
        <f>'5-. Identificación de Riesgos'!D29</f>
        <v>0</v>
      </c>
      <c r="D29" s="137"/>
      <c r="E29" s="156"/>
      <c r="F29" s="137"/>
      <c r="G29" s="137"/>
      <c r="H29" s="137"/>
      <c r="I29" s="137"/>
      <c r="J29" s="155"/>
      <c r="K29" s="527"/>
      <c r="L29" s="140">
        <f>'5-. Identificación de Riesgos'!I29</f>
        <v>0</v>
      </c>
      <c r="M29" s="155"/>
      <c r="N29" s="138"/>
      <c r="O29" s="138"/>
      <c r="P29" s="138"/>
      <c r="Q29" s="138"/>
      <c r="R29" s="155">
        <f t="shared" si="2"/>
        <v>0</v>
      </c>
      <c r="S29" s="527"/>
      <c r="T29" s="530"/>
      <c r="U29" s="515"/>
      <c r="V29" s="518"/>
    </row>
    <row r="30" spans="1:22" ht="155.25" customHeight="1">
      <c r="A30" s="519">
        <f>'5-. Identificación de Riesgos'!A30</f>
        <v>3</v>
      </c>
      <c r="B30" s="522" t="str">
        <f>'5-. Identificación de Riesgos'!B30</f>
        <v xml:space="preserve">Recibir dádivas o beneficios a nombre propio o de terceros para, no entregar o entregar información privilegiada o confidencial </v>
      </c>
      <c r="C30" s="242"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43" t="s">
        <v>318</v>
      </c>
      <c r="F30" s="138" t="s">
        <v>314</v>
      </c>
      <c r="G30" s="138" t="s">
        <v>314</v>
      </c>
      <c r="H30" s="138" t="s">
        <v>314</v>
      </c>
      <c r="I30" s="138" t="s">
        <v>314</v>
      </c>
      <c r="J30" s="151">
        <f t="shared" si="1"/>
        <v>1</v>
      </c>
      <c r="K30" s="525">
        <f>AVERAGE(J30:J34)</f>
        <v>1</v>
      </c>
      <c r="L30" s="249" t="str">
        <f>'5-. Identificación de Riesgos'!I30</f>
        <v>Afectación de ,  credibilidad, satisfacción de usuarios y PI</v>
      </c>
      <c r="M30" s="151"/>
      <c r="N30" s="236"/>
      <c r="O30" s="236"/>
      <c r="P30" s="236"/>
      <c r="Q30" s="236"/>
      <c r="R30" s="251">
        <f t="shared" si="2"/>
        <v>0</v>
      </c>
      <c r="S30" s="525">
        <f t="shared" ref="S30" si="3">AVERAGE(R30:R39)</f>
        <v>0</v>
      </c>
      <c r="T30" s="52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1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39" t="str">
        <f>CONCATENATE(VLOOKUP((LEFT(T30,LEN(T30)-4)&amp;LEFT(U30,LEN(U30)-4)),'9- Matriz de Calor '!$D$18:$E$42,2,0)," - ",RIGHT(T30,1)*RIGHT(U30,1))</f>
        <v>Alto  - 4</v>
      </c>
    </row>
    <row r="31" spans="1:22" ht="45">
      <c r="A31" s="520"/>
      <c r="B31" s="523"/>
      <c r="C31" s="242" t="str">
        <f>'5-. Identificación de Riesgos'!D31</f>
        <v xml:space="preserve">2. Desconocimiento y no aplicación del Código de Ética y Buen Gobierno.    
</v>
      </c>
      <c r="D31" s="99">
        <v>2</v>
      </c>
      <c r="E31" s="243" t="s">
        <v>319</v>
      </c>
      <c r="F31" s="99" t="s">
        <v>314</v>
      </c>
      <c r="G31" s="99" t="s">
        <v>314</v>
      </c>
      <c r="H31" s="99" t="s">
        <v>314</v>
      </c>
      <c r="I31" s="99" t="s">
        <v>314</v>
      </c>
      <c r="J31" s="39">
        <f t="shared" si="1"/>
        <v>1</v>
      </c>
      <c r="K31" s="526"/>
      <c r="L31" s="95">
        <f>'5-. Identificación de Riesgos'!I31</f>
        <v>0</v>
      </c>
      <c r="M31" s="39"/>
      <c r="N31" s="99"/>
      <c r="O31" s="99"/>
      <c r="P31" s="99"/>
      <c r="Q31" s="99"/>
      <c r="R31" s="39"/>
      <c r="S31" s="526"/>
      <c r="T31" s="529"/>
      <c r="U31" s="514"/>
      <c r="V31" s="540"/>
    </row>
    <row r="32" spans="1:22" ht="30">
      <c r="A32" s="520"/>
      <c r="B32" s="523"/>
      <c r="C32" s="242" t="str">
        <f>'5-. Identificación de Riesgos'!D32</f>
        <v>3.Carencia de compromiso  y transparencia de los servidores judiciales</v>
      </c>
      <c r="D32" s="99">
        <v>3</v>
      </c>
      <c r="E32" s="243" t="s">
        <v>320</v>
      </c>
      <c r="F32" s="99" t="s">
        <v>314</v>
      </c>
      <c r="G32" s="99" t="s">
        <v>314</v>
      </c>
      <c r="H32" s="99" t="s">
        <v>314</v>
      </c>
      <c r="I32" s="99" t="s">
        <v>314</v>
      </c>
      <c r="J32" s="39">
        <f t="shared" si="1"/>
        <v>1</v>
      </c>
      <c r="K32" s="526"/>
      <c r="L32" s="95">
        <f>'5-. Identificación de Riesgos'!I32</f>
        <v>0</v>
      </c>
      <c r="M32" s="39"/>
      <c r="N32" s="99"/>
      <c r="O32" s="99"/>
      <c r="P32" s="99"/>
      <c r="Q32" s="99"/>
      <c r="R32" s="39"/>
      <c r="S32" s="526"/>
      <c r="T32" s="529"/>
      <c r="U32" s="514"/>
      <c r="V32" s="540"/>
    </row>
    <row r="33" spans="1:22" ht="51">
      <c r="A33" s="520"/>
      <c r="B33" s="523"/>
      <c r="C33" s="242" t="str">
        <f>'5-. Identificación de Riesgos'!D33</f>
        <v>4.Deficiencia de  controles en el trámite  de los documentos</v>
      </c>
      <c r="D33" s="99">
        <v>4</v>
      </c>
      <c r="E33" s="147" t="s">
        <v>321</v>
      </c>
      <c r="F33" s="99" t="s">
        <v>314</v>
      </c>
      <c r="G33" s="99" t="s">
        <v>314</v>
      </c>
      <c r="H33" s="99" t="s">
        <v>314</v>
      </c>
      <c r="I33" s="99" t="s">
        <v>314</v>
      </c>
      <c r="J33" s="39">
        <f t="shared" si="1"/>
        <v>1</v>
      </c>
      <c r="K33" s="526"/>
      <c r="L33" s="95">
        <f>'5-. Identificación de Riesgos'!I33</f>
        <v>0</v>
      </c>
      <c r="M33" s="39"/>
      <c r="N33" s="99"/>
      <c r="O33" s="99"/>
      <c r="P33" s="99"/>
      <c r="Q33" s="99"/>
      <c r="R33" s="39"/>
      <c r="S33" s="526"/>
      <c r="T33" s="529"/>
      <c r="U33" s="514"/>
      <c r="V33" s="540"/>
    </row>
    <row r="34" spans="1:22" ht="45">
      <c r="A34" s="520"/>
      <c r="B34" s="523"/>
      <c r="C34" s="242" t="str">
        <f>'5-. Identificación de Riesgos'!D34</f>
        <v xml:space="preserve">5. No aplicación adecuada de los procedimientos de control </v>
      </c>
      <c r="D34" s="99">
        <v>5</v>
      </c>
      <c r="E34" s="95" t="s">
        <v>322</v>
      </c>
      <c r="F34" s="99" t="s">
        <v>314</v>
      </c>
      <c r="G34" s="99" t="s">
        <v>314</v>
      </c>
      <c r="H34" s="99" t="s">
        <v>314</v>
      </c>
      <c r="I34" s="99" t="s">
        <v>314</v>
      </c>
      <c r="J34" s="39">
        <f t="shared" si="1"/>
        <v>1</v>
      </c>
      <c r="K34" s="526"/>
      <c r="L34" s="95">
        <f>'5-. Identificación de Riesgos'!I34</f>
        <v>0</v>
      </c>
      <c r="M34" s="39"/>
      <c r="N34" s="99"/>
      <c r="O34" s="99"/>
      <c r="P34" s="99"/>
      <c r="Q34" s="99"/>
      <c r="R34" s="39"/>
      <c r="S34" s="526"/>
      <c r="T34" s="529"/>
      <c r="U34" s="514"/>
      <c r="V34" s="540"/>
    </row>
    <row r="35" spans="1:22">
      <c r="A35" s="520"/>
      <c r="B35" s="523"/>
      <c r="C35" s="242">
        <f>'5-. Identificación de Riesgos'!D35</f>
        <v>0</v>
      </c>
      <c r="D35" s="99"/>
      <c r="E35" s="147"/>
      <c r="F35" s="99"/>
      <c r="G35" s="99"/>
      <c r="H35" s="99"/>
      <c r="I35" s="99"/>
      <c r="J35" s="39">
        <f t="shared" si="1"/>
        <v>0</v>
      </c>
      <c r="K35" s="526"/>
      <c r="L35" s="95">
        <f>'5-. Identificación de Riesgos'!I35</f>
        <v>0</v>
      </c>
      <c r="M35" s="39"/>
      <c r="N35" s="99"/>
      <c r="O35" s="99"/>
      <c r="P35" s="99"/>
      <c r="Q35" s="99"/>
      <c r="R35" s="39"/>
      <c r="S35" s="526"/>
      <c r="T35" s="529"/>
      <c r="U35" s="514"/>
      <c r="V35" s="540"/>
    </row>
    <row r="36" spans="1:22" ht="30" customHeight="1">
      <c r="A36" s="520"/>
      <c r="B36" s="523"/>
      <c r="C36" s="242">
        <f>'5-. Identificación de Riesgos'!D36</f>
        <v>0</v>
      </c>
      <c r="D36" s="99"/>
      <c r="E36" s="147"/>
      <c r="F36" s="99"/>
      <c r="G36" s="99"/>
      <c r="H36" s="99"/>
      <c r="I36" s="99"/>
      <c r="J36" s="39">
        <f t="shared" si="1"/>
        <v>0</v>
      </c>
      <c r="K36" s="526"/>
      <c r="L36" s="95">
        <f>'5-. Identificación de Riesgos'!I36</f>
        <v>0</v>
      </c>
      <c r="M36" s="39"/>
      <c r="N36" s="99"/>
      <c r="O36" s="99"/>
      <c r="P36" s="99"/>
      <c r="Q36" s="99"/>
      <c r="R36" s="39"/>
      <c r="S36" s="526"/>
      <c r="T36" s="529"/>
      <c r="U36" s="514"/>
      <c r="V36" s="540"/>
    </row>
    <row r="37" spans="1:22" ht="30" customHeight="1">
      <c r="A37" s="520"/>
      <c r="B37" s="523"/>
      <c r="C37" s="242">
        <f>'5-. Identificación de Riesgos'!D37</f>
        <v>0</v>
      </c>
      <c r="D37" s="99"/>
      <c r="E37" s="147"/>
      <c r="F37" s="99"/>
      <c r="G37" s="99"/>
      <c r="H37" s="99"/>
      <c r="I37" s="99"/>
      <c r="J37" s="39">
        <f t="shared" si="1"/>
        <v>0</v>
      </c>
      <c r="K37" s="526"/>
      <c r="L37" s="95">
        <f>'5-. Identificación de Riesgos'!I37</f>
        <v>0</v>
      </c>
      <c r="M37" s="39"/>
      <c r="N37" s="99"/>
      <c r="O37" s="99"/>
      <c r="P37" s="99"/>
      <c r="Q37" s="99"/>
      <c r="R37" s="39"/>
      <c r="S37" s="526"/>
      <c r="T37" s="529"/>
      <c r="U37" s="514"/>
      <c r="V37" s="540"/>
    </row>
    <row r="38" spans="1:22" ht="30" customHeight="1">
      <c r="A38" s="520"/>
      <c r="B38" s="523"/>
      <c r="C38" s="242">
        <f>'5-. Identificación de Riesgos'!D38</f>
        <v>0</v>
      </c>
      <c r="D38" s="99"/>
      <c r="E38" s="147"/>
      <c r="F38" s="99"/>
      <c r="G38" s="99"/>
      <c r="H38" s="99"/>
      <c r="I38" s="99"/>
      <c r="J38" s="39">
        <f t="shared" si="1"/>
        <v>0</v>
      </c>
      <c r="K38" s="526"/>
      <c r="L38" s="95">
        <f>'5-. Identificación de Riesgos'!I38</f>
        <v>0</v>
      </c>
      <c r="M38" s="39"/>
      <c r="N38" s="99"/>
      <c r="O38" s="99"/>
      <c r="P38" s="99"/>
      <c r="Q38" s="99"/>
      <c r="R38" s="39"/>
      <c r="S38" s="526"/>
      <c r="T38" s="529"/>
      <c r="U38" s="514"/>
      <c r="V38" s="540"/>
    </row>
    <row r="39" spans="1:22" ht="30.75" customHeight="1" thickBot="1">
      <c r="A39" s="521"/>
      <c r="B39" s="524"/>
      <c r="C39" s="242">
        <f>'5-. Identificación de Riesgos'!D39</f>
        <v>0</v>
      </c>
      <c r="D39" s="137"/>
      <c r="E39" s="156"/>
      <c r="F39" s="137"/>
      <c r="G39" s="137"/>
      <c r="H39" s="137"/>
      <c r="I39" s="137"/>
      <c r="J39" s="155">
        <f t="shared" si="1"/>
        <v>0</v>
      </c>
      <c r="K39" s="527"/>
      <c r="L39" s="140">
        <f>'5-. Identificación de Riesgos'!I39</f>
        <v>0</v>
      </c>
      <c r="M39" s="155"/>
      <c r="N39" s="137"/>
      <c r="O39" s="137"/>
      <c r="P39" s="137"/>
      <c r="Q39" s="137"/>
      <c r="R39" s="155"/>
      <c r="S39" s="527"/>
      <c r="T39" s="530"/>
      <c r="U39" s="515"/>
      <c r="V39" s="541"/>
    </row>
    <row r="40" spans="1:22" ht="60">
      <c r="A40" s="531">
        <f>'5-. Identificación de Riesgos'!A40</f>
        <v>4</v>
      </c>
      <c r="B40" s="522" t="str">
        <f>'5-. Identificación de Riesgos'!B40</f>
        <v>Incumplimiento o demora en entrega de Documentos (Propuestas, Respuestas  a Peticiones, Informes</v>
      </c>
      <c r="C40" s="242" t="str">
        <f>'5-. Identificación de Riesgos'!D40</f>
        <v xml:space="preserve">1.Bandeja  SIGOBius sin tramitar </v>
      </c>
      <c r="D40" s="159">
        <v>1</v>
      </c>
      <c r="E40" s="245" t="s">
        <v>323</v>
      </c>
      <c r="F40" s="141" t="s">
        <v>314</v>
      </c>
      <c r="G40" s="138" t="s">
        <v>314</v>
      </c>
      <c r="H40" s="138" t="s">
        <v>314</v>
      </c>
      <c r="I40" s="138" t="s">
        <v>314</v>
      </c>
      <c r="J40" s="151">
        <f t="shared" si="1"/>
        <v>1</v>
      </c>
      <c r="K40" s="525">
        <f>AVERAGE(J40:J49)</f>
        <v>0.8</v>
      </c>
      <c r="L40" s="249" t="str">
        <f>'5-. Identificación de Riesgos'!I40</f>
        <v>Afectación de reputacion,imagén,  credibilidad, satisfacción de usuarios y PI</v>
      </c>
      <c r="M40" s="250" t="s">
        <v>315</v>
      </c>
      <c r="N40" s="237"/>
      <c r="O40" s="237"/>
      <c r="P40" s="237"/>
      <c r="Q40" s="237"/>
      <c r="R40" s="252">
        <f t="shared" ref="R40:R41" si="4">SUM(COUNTIF(N40,"SI")*25%,COUNTIF(O40,"SI")*40%,COUNTIF(P40,"SI")*25%,COUNTIF(Q40,"SI")*10%)</f>
        <v>0</v>
      </c>
      <c r="S40" s="525">
        <f>AVERAGE(R40:R40)</f>
        <v>0</v>
      </c>
      <c r="T40" s="528"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13"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16" t="str">
        <f>CONCATENATE(VLOOKUP((LEFT(T40,LEN(T40)-4)&amp;LEFT(U40,LEN(U40)-4)),'9- Matriz de Calor '!$D$18:$E$42,2,0)," - ",RIGHT(T40,1)*RIGHT(U40,1))</f>
        <v>Alto  - 4</v>
      </c>
    </row>
    <row r="41" spans="1:22">
      <c r="A41" s="532"/>
      <c r="B41" s="523"/>
      <c r="C41" s="242" t="str">
        <f>'5-. Identificación de Riesgos'!D41</f>
        <v>2.Demora en el reparto de la solicitud.</v>
      </c>
      <c r="D41" s="158">
        <v>2</v>
      </c>
      <c r="E41" s="246" t="s">
        <v>324</v>
      </c>
      <c r="F41" s="142" t="s">
        <v>314</v>
      </c>
      <c r="G41" s="99" t="s">
        <v>314</v>
      </c>
      <c r="H41" s="99" t="s">
        <v>314</v>
      </c>
      <c r="I41" s="99" t="s">
        <v>314</v>
      </c>
      <c r="J41" s="39">
        <f t="shared" si="1"/>
        <v>1</v>
      </c>
      <c r="K41" s="526"/>
      <c r="L41" s="95"/>
      <c r="M41" s="253"/>
      <c r="N41" s="99"/>
      <c r="O41" s="99"/>
      <c r="P41" s="99"/>
      <c r="Q41" s="99"/>
      <c r="R41" s="39">
        <f t="shared" si="4"/>
        <v>0</v>
      </c>
      <c r="S41" s="526"/>
      <c r="T41" s="529"/>
      <c r="U41" s="514"/>
      <c r="V41" s="517"/>
    </row>
    <row r="42" spans="1:22" ht="30">
      <c r="A42" s="532"/>
      <c r="B42" s="523"/>
      <c r="C42" s="242" t="str">
        <f>'5-. Identificación de Riesgos'!D42</f>
        <v xml:space="preserve">3.	Múltiples puntos de entrada de Correspondencia.
 </v>
      </c>
      <c r="D42" s="158">
        <v>3</v>
      </c>
      <c r="E42" s="247" t="s">
        <v>325</v>
      </c>
      <c r="F42" s="142" t="s">
        <v>314</v>
      </c>
      <c r="G42" s="99" t="s">
        <v>314</v>
      </c>
      <c r="H42" s="99" t="s">
        <v>314</v>
      </c>
      <c r="I42" s="99" t="s">
        <v>314</v>
      </c>
      <c r="J42" s="39">
        <f t="shared" si="1"/>
        <v>1</v>
      </c>
      <c r="K42" s="526"/>
      <c r="L42" s="95">
        <f>'5-. Identificación de Riesgos'!I42</f>
        <v>0</v>
      </c>
      <c r="M42" s="161"/>
      <c r="N42" s="99"/>
      <c r="O42" s="99"/>
      <c r="P42" s="99"/>
      <c r="Q42" s="99"/>
      <c r="R42" s="39"/>
      <c r="S42" s="526"/>
      <c r="T42" s="529"/>
      <c r="U42" s="514"/>
      <c r="V42" s="517"/>
    </row>
    <row r="43" spans="1:22" ht="66.75" customHeight="1">
      <c r="A43" s="532"/>
      <c r="B43" s="523"/>
      <c r="C43" s="242" t="str">
        <f>'5-. Identificación de Riesgos'!D43</f>
        <v>4.Inadecuada evaluación de los requisitos y factores que justifican emitir concepto favorable o desfavorable para las solicitudes de traslados presentadas por funcionarios y empleados</v>
      </c>
      <c r="D43" s="158">
        <v>4</v>
      </c>
      <c r="E43" s="247" t="s">
        <v>326</v>
      </c>
      <c r="F43" s="142" t="s">
        <v>314</v>
      </c>
      <c r="G43" s="99" t="s">
        <v>314</v>
      </c>
      <c r="H43" s="99" t="s">
        <v>314</v>
      </c>
      <c r="I43" s="99" t="s">
        <v>314</v>
      </c>
      <c r="J43" s="39">
        <f t="shared" si="1"/>
        <v>1</v>
      </c>
      <c r="K43" s="526"/>
      <c r="L43" s="95">
        <f>'5-. Identificación de Riesgos'!I43</f>
        <v>0</v>
      </c>
      <c r="M43" s="161"/>
      <c r="N43" s="99"/>
      <c r="O43" s="99"/>
      <c r="P43" s="99"/>
      <c r="Q43" s="99"/>
      <c r="R43" s="39"/>
      <c r="S43" s="526"/>
      <c r="T43" s="529"/>
      <c r="U43" s="514"/>
      <c r="V43" s="517"/>
    </row>
    <row r="44" spans="1:22">
      <c r="A44" s="532"/>
      <c r="B44" s="523"/>
      <c r="C44" s="242">
        <f>'5-. Identificación de Riesgos'!D44</f>
        <v>0</v>
      </c>
      <c r="D44" s="158"/>
      <c r="E44" s="247"/>
      <c r="F44" s="142"/>
      <c r="G44" s="99"/>
      <c r="H44" s="99"/>
      <c r="I44" s="99"/>
      <c r="J44" s="39">
        <f t="shared" si="1"/>
        <v>0</v>
      </c>
      <c r="K44" s="526"/>
      <c r="L44" s="95">
        <f>'5-. Identificación de Riesgos'!I44</f>
        <v>0</v>
      </c>
      <c r="M44" s="161"/>
      <c r="N44" s="99"/>
      <c r="O44" s="99"/>
      <c r="P44" s="99"/>
      <c r="Q44" s="99"/>
      <c r="R44" s="39"/>
      <c r="S44" s="526"/>
      <c r="T44" s="529"/>
      <c r="U44" s="514"/>
      <c r="V44" s="517"/>
    </row>
    <row r="45" spans="1:22">
      <c r="A45" s="532"/>
      <c r="B45" s="523"/>
      <c r="C45" s="242">
        <f>'5-. Identificación de Riesgos'!D45</f>
        <v>0</v>
      </c>
      <c r="D45" s="158"/>
      <c r="E45" s="161"/>
      <c r="F45" s="142"/>
      <c r="G45" s="99"/>
      <c r="H45" s="99"/>
      <c r="I45" s="99"/>
      <c r="J45" s="39"/>
      <c r="K45" s="526"/>
      <c r="L45" s="95">
        <f>'5-. Identificación de Riesgos'!I45</f>
        <v>0</v>
      </c>
      <c r="M45" s="161"/>
      <c r="N45" s="99"/>
      <c r="O45" s="99"/>
      <c r="P45" s="99"/>
      <c r="Q45" s="99"/>
      <c r="R45" s="39"/>
      <c r="S45" s="526"/>
      <c r="T45" s="529"/>
      <c r="U45" s="514"/>
      <c r="V45" s="517"/>
    </row>
    <row r="46" spans="1:22">
      <c r="A46" s="532"/>
      <c r="B46" s="523"/>
      <c r="C46" s="242">
        <f>'5-. Identificación de Riesgos'!D46</f>
        <v>0</v>
      </c>
      <c r="D46" s="158"/>
      <c r="E46" s="161"/>
      <c r="F46" s="142"/>
      <c r="G46" s="99"/>
      <c r="H46" s="99"/>
      <c r="I46" s="99"/>
      <c r="J46" s="39"/>
      <c r="K46" s="526"/>
      <c r="L46" s="95">
        <f>'5-. Identificación de Riesgos'!I46</f>
        <v>0</v>
      </c>
      <c r="M46" s="161"/>
      <c r="N46" s="99"/>
      <c r="O46" s="99"/>
      <c r="P46" s="99"/>
      <c r="Q46" s="99"/>
      <c r="R46" s="39"/>
      <c r="S46" s="526"/>
      <c r="T46" s="529"/>
      <c r="U46" s="514"/>
      <c r="V46" s="517"/>
    </row>
    <row r="47" spans="1:22">
      <c r="A47" s="532"/>
      <c r="B47" s="523"/>
      <c r="C47" s="242">
        <f>'5-. Identificación de Riesgos'!D47</f>
        <v>0</v>
      </c>
      <c r="D47" s="158"/>
      <c r="E47" s="161"/>
      <c r="F47" s="142"/>
      <c r="G47" s="99"/>
      <c r="H47" s="99"/>
      <c r="I47" s="99"/>
      <c r="J47" s="39"/>
      <c r="K47" s="526"/>
      <c r="L47" s="95">
        <f>'5-. Identificación de Riesgos'!I47</f>
        <v>0</v>
      </c>
      <c r="M47" s="161"/>
      <c r="N47" s="99"/>
      <c r="O47" s="99"/>
      <c r="P47" s="99"/>
      <c r="Q47" s="99"/>
      <c r="R47" s="39"/>
      <c r="S47" s="526"/>
      <c r="T47" s="529"/>
      <c r="U47" s="514"/>
      <c r="V47" s="517"/>
    </row>
    <row r="48" spans="1:22">
      <c r="A48" s="532"/>
      <c r="B48" s="523"/>
      <c r="C48" s="242">
        <f>'5-. Identificación de Riesgos'!D48</f>
        <v>0</v>
      </c>
      <c r="D48" s="158"/>
      <c r="E48" s="161"/>
      <c r="F48" s="142"/>
      <c r="G48" s="99"/>
      <c r="H48" s="99"/>
      <c r="I48" s="99"/>
      <c r="J48" s="39"/>
      <c r="K48" s="526"/>
      <c r="L48" s="95">
        <f>'5-. Identificación de Riesgos'!I48</f>
        <v>0</v>
      </c>
      <c r="M48" s="161"/>
      <c r="N48" s="99"/>
      <c r="O48" s="99"/>
      <c r="P48" s="99"/>
      <c r="Q48" s="99"/>
      <c r="R48" s="39"/>
      <c r="S48" s="526"/>
      <c r="T48" s="529"/>
      <c r="U48" s="514"/>
      <c r="V48" s="517"/>
    </row>
    <row r="49" spans="1:22" ht="15.75" thickBot="1">
      <c r="A49" s="533"/>
      <c r="B49" s="524"/>
      <c r="C49" s="153">
        <f>'5-. Identificación de Riesgos'!D49</f>
        <v>0</v>
      </c>
      <c r="D49" s="160"/>
      <c r="E49" s="162"/>
      <c r="F49" s="143"/>
      <c r="G49" s="137"/>
      <c r="H49" s="137"/>
      <c r="I49" s="137"/>
      <c r="J49" s="155"/>
      <c r="K49" s="527"/>
      <c r="L49" s="140">
        <f>'5-. Identificación de Riesgos'!I49</f>
        <v>0</v>
      </c>
      <c r="M49" s="162"/>
      <c r="N49" s="137"/>
      <c r="O49" s="137"/>
      <c r="P49" s="137"/>
      <c r="Q49" s="137"/>
      <c r="R49" s="155"/>
      <c r="S49" s="527"/>
      <c r="T49" s="530"/>
      <c r="U49" s="515"/>
      <c r="V49" s="518"/>
    </row>
    <row r="50" spans="1:22" ht="60">
      <c r="A50" s="519">
        <f>'5-. Identificación de Riesgos'!A50</f>
        <v>5</v>
      </c>
      <c r="B50" s="522" t="str">
        <f>'5-. Identificación de Riesgos'!B50</f>
        <v>Ofrecer, prometer, entregar, aceptar o solicitar una ventaja indebida para buscar agilizar medeidad de descongestión o informe de seguimiento a medidas</v>
      </c>
      <c r="C50" s="242" t="str">
        <f>'5-. Identificación de Riesgos'!D50</f>
        <v>1. Falta de ética de los servidores públicos (Debilidades en principios y valores)</v>
      </c>
      <c r="D50" s="159">
        <v>1</v>
      </c>
      <c r="E50" s="245" t="s">
        <v>327</v>
      </c>
      <c r="F50" s="141" t="s">
        <v>314</v>
      </c>
      <c r="G50" s="138" t="s">
        <v>314</v>
      </c>
      <c r="H50" s="138" t="s">
        <v>314</v>
      </c>
      <c r="I50" s="138" t="s">
        <v>314</v>
      </c>
      <c r="J50" s="151">
        <f t="shared" ref="J50:J54" si="5">COUNTIF(F50:I50,"SI")/4</f>
        <v>1</v>
      </c>
      <c r="K50" s="525">
        <f>AVERAGE(J50:J52)</f>
        <v>1</v>
      </c>
      <c r="L50" s="249" t="str">
        <f>'5-. Identificación de Riesgos'!I50</f>
        <v>Afectación de reputacion,imagén,  credibilidad, satisfacción de usuarios y PI</v>
      </c>
      <c r="M50" s="250" t="s">
        <v>315</v>
      </c>
      <c r="N50" s="237"/>
      <c r="O50" s="237"/>
      <c r="P50" s="237"/>
      <c r="Q50" s="237"/>
      <c r="R50" s="252">
        <f t="shared" ref="R50:R51" si="6">SUM(COUNTIF(N50,"SI")*25%,COUNTIF(O50,"SI")*40%,COUNTIF(P50,"SI")*25%,COUNTIF(Q50,"SI")*10%)</f>
        <v>0</v>
      </c>
      <c r="S50" s="525">
        <f>AVERAGE(R50:R50)</f>
        <v>0</v>
      </c>
      <c r="T50" s="528"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13"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Moderado - 3</v>
      </c>
      <c r="V50" s="516" t="str">
        <f>CONCATENATE(VLOOKUP((LEFT(T50,LEN(T50)-4)&amp;LEFT(U50,LEN(U50)-4)),'9- Matriz de Calor '!$D$18:$E$42,2,0)," - ",RIGHT(T50,1)*RIGHT(U50,1))</f>
        <v>Moderado - 3</v>
      </c>
    </row>
    <row r="51" spans="1:22" ht="30">
      <c r="A51" s="520"/>
      <c r="B51" s="523"/>
      <c r="C51" s="242" t="str">
        <f>'5-. Identificación de Riesgos'!D51</f>
        <v>2. Falta de ética de terceros interesados  (Debilidades principios y valores)</v>
      </c>
      <c r="D51" s="158">
        <v>2</v>
      </c>
      <c r="E51" s="246" t="s">
        <v>328</v>
      </c>
      <c r="F51" s="142" t="s">
        <v>314</v>
      </c>
      <c r="G51" s="99" t="s">
        <v>314</v>
      </c>
      <c r="H51" s="99" t="s">
        <v>314</v>
      </c>
      <c r="I51" s="99" t="s">
        <v>314</v>
      </c>
      <c r="J51" s="39">
        <f t="shared" si="5"/>
        <v>1</v>
      </c>
      <c r="K51" s="526"/>
      <c r="L51" s="95"/>
      <c r="M51" s="253"/>
      <c r="N51" s="99"/>
      <c r="O51" s="99"/>
      <c r="P51" s="99"/>
      <c r="Q51" s="99"/>
      <c r="R51" s="39">
        <f t="shared" si="6"/>
        <v>0</v>
      </c>
      <c r="S51" s="526"/>
      <c r="T51" s="529"/>
      <c r="U51" s="514"/>
      <c r="V51" s="517"/>
    </row>
    <row r="52" spans="1:22" ht="216.75">
      <c r="A52" s="520"/>
      <c r="B52" s="523"/>
      <c r="C52" s="242" t="str">
        <f>'5-. Identificación de Riesgos'!D52</f>
        <v xml:space="preserve">3.Debilidades en los controles de los procedimientos para atender propuestas de reordenamiento y descongestión </v>
      </c>
      <c r="D52" s="158">
        <v>3</v>
      </c>
      <c r="E52" s="247" t="s">
        <v>329</v>
      </c>
      <c r="F52" s="142" t="s">
        <v>314</v>
      </c>
      <c r="G52" s="99" t="s">
        <v>314</v>
      </c>
      <c r="H52" s="99" t="s">
        <v>314</v>
      </c>
      <c r="I52" s="99" t="s">
        <v>314</v>
      </c>
      <c r="J52" s="39">
        <f t="shared" si="5"/>
        <v>1</v>
      </c>
      <c r="K52" s="526"/>
      <c r="L52" s="95">
        <f>'5-. Identificación de Riesgos'!I52</f>
        <v>0</v>
      </c>
      <c r="M52" s="161"/>
      <c r="N52" s="99"/>
      <c r="O52" s="99"/>
      <c r="P52" s="99"/>
      <c r="Q52" s="99"/>
      <c r="R52" s="39"/>
      <c r="S52" s="526"/>
      <c r="T52" s="529"/>
      <c r="U52" s="514"/>
      <c r="V52" s="517"/>
    </row>
    <row r="53" spans="1:22" ht="66.75" customHeight="1">
      <c r="A53" s="520"/>
      <c r="B53" s="523"/>
      <c r="C53" s="242">
        <f>'5-. Identificación de Riesgos'!D53</f>
        <v>0</v>
      </c>
      <c r="D53" s="158"/>
      <c r="E53" s="247"/>
      <c r="F53" s="142"/>
      <c r="G53" s="99"/>
      <c r="H53" s="99"/>
      <c r="I53" s="99"/>
      <c r="J53" s="39">
        <f t="shared" si="5"/>
        <v>0</v>
      </c>
      <c r="K53" s="526"/>
      <c r="L53" s="95">
        <f>'5-. Identificación de Riesgos'!I53</f>
        <v>0</v>
      </c>
      <c r="M53" s="161"/>
      <c r="N53" s="99"/>
      <c r="O53" s="99"/>
      <c r="P53" s="99"/>
      <c r="Q53" s="99"/>
      <c r="R53" s="39"/>
      <c r="S53" s="526"/>
      <c r="T53" s="529"/>
      <c r="U53" s="514"/>
      <c r="V53" s="517"/>
    </row>
    <row r="54" spans="1:22">
      <c r="A54" s="520"/>
      <c r="B54" s="523"/>
      <c r="C54" s="242">
        <f>'5-. Identificación de Riesgos'!D54</f>
        <v>0</v>
      </c>
      <c r="D54" s="158"/>
      <c r="E54" s="247"/>
      <c r="F54" s="142"/>
      <c r="G54" s="99"/>
      <c r="H54" s="99"/>
      <c r="I54" s="99"/>
      <c r="J54" s="39">
        <f t="shared" si="5"/>
        <v>0</v>
      </c>
      <c r="K54" s="526"/>
      <c r="L54" s="95">
        <f>'5-. Identificación de Riesgos'!I54</f>
        <v>0</v>
      </c>
      <c r="M54" s="161"/>
      <c r="N54" s="99"/>
      <c r="O54" s="99"/>
      <c r="P54" s="99"/>
      <c r="Q54" s="99"/>
      <c r="R54" s="39"/>
      <c r="S54" s="526"/>
      <c r="T54" s="529"/>
      <c r="U54" s="514"/>
      <c r="V54" s="517"/>
    </row>
    <row r="55" spans="1:22">
      <c r="A55" s="520"/>
      <c r="B55" s="523"/>
      <c r="C55" s="242">
        <f>'5-. Identificación de Riesgos'!D55</f>
        <v>0</v>
      </c>
      <c r="D55" s="158"/>
      <c r="E55" s="161"/>
      <c r="F55" s="142"/>
      <c r="G55" s="99"/>
      <c r="H55" s="99"/>
      <c r="I55" s="99"/>
      <c r="J55" s="39"/>
      <c r="K55" s="526"/>
      <c r="L55" s="95">
        <f>'5-. Identificación de Riesgos'!I55</f>
        <v>0</v>
      </c>
      <c r="M55" s="161"/>
      <c r="N55" s="99"/>
      <c r="O55" s="99"/>
      <c r="P55" s="99"/>
      <c r="Q55" s="99"/>
      <c r="R55" s="39"/>
      <c r="S55" s="526"/>
      <c r="T55" s="529"/>
      <c r="U55" s="514"/>
      <c r="V55" s="517"/>
    </row>
    <row r="56" spans="1:22">
      <c r="A56" s="520"/>
      <c r="B56" s="523"/>
      <c r="C56" s="242">
        <f>'5-. Identificación de Riesgos'!D56</f>
        <v>0</v>
      </c>
      <c r="D56" s="158"/>
      <c r="E56" s="161"/>
      <c r="F56" s="142"/>
      <c r="G56" s="99"/>
      <c r="H56" s="99"/>
      <c r="I56" s="99"/>
      <c r="J56" s="39"/>
      <c r="K56" s="526"/>
      <c r="L56" s="95">
        <f>'5-. Identificación de Riesgos'!I56</f>
        <v>0</v>
      </c>
      <c r="M56" s="161"/>
      <c r="N56" s="99"/>
      <c r="O56" s="99"/>
      <c r="P56" s="99"/>
      <c r="Q56" s="99"/>
      <c r="R56" s="39"/>
      <c r="S56" s="526"/>
      <c r="T56" s="529"/>
      <c r="U56" s="514"/>
      <c r="V56" s="517"/>
    </row>
    <row r="57" spans="1:22">
      <c r="A57" s="520"/>
      <c r="B57" s="523"/>
      <c r="C57" s="242">
        <f>'5-. Identificación de Riesgos'!D57</f>
        <v>0</v>
      </c>
      <c r="D57" s="158"/>
      <c r="E57" s="161"/>
      <c r="F57" s="142"/>
      <c r="G57" s="99"/>
      <c r="H57" s="99"/>
      <c r="I57" s="99"/>
      <c r="J57" s="39"/>
      <c r="K57" s="526"/>
      <c r="L57" s="95">
        <f>'5-. Identificación de Riesgos'!I57</f>
        <v>0</v>
      </c>
      <c r="M57" s="161"/>
      <c r="N57" s="99"/>
      <c r="O57" s="99"/>
      <c r="P57" s="99"/>
      <c r="Q57" s="99"/>
      <c r="R57" s="39"/>
      <c r="S57" s="526"/>
      <c r="T57" s="529"/>
      <c r="U57" s="514"/>
      <c r="V57" s="517"/>
    </row>
    <row r="58" spans="1:22">
      <c r="A58" s="520"/>
      <c r="B58" s="523"/>
      <c r="C58" s="242">
        <f>'5-. Identificación de Riesgos'!D58</f>
        <v>0</v>
      </c>
      <c r="D58" s="158"/>
      <c r="E58" s="161"/>
      <c r="F58" s="142"/>
      <c r="G58" s="99"/>
      <c r="H58" s="99"/>
      <c r="I58" s="99"/>
      <c r="J58" s="39"/>
      <c r="K58" s="526"/>
      <c r="L58" s="95">
        <f>'5-. Identificación de Riesgos'!I58</f>
        <v>0</v>
      </c>
      <c r="M58" s="161"/>
      <c r="N58" s="99"/>
      <c r="O58" s="99"/>
      <c r="P58" s="99"/>
      <c r="Q58" s="99"/>
      <c r="R58" s="39"/>
      <c r="S58" s="526"/>
      <c r="T58" s="529"/>
      <c r="U58" s="514"/>
      <c r="V58" s="517"/>
    </row>
    <row r="59" spans="1:22" ht="15.75" thickBot="1">
      <c r="A59" s="521"/>
      <c r="B59" s="524"/>
      <c r="C59" s="153">
        <f>'5-. Identificación de Riesgos'!D59</f>
        <v>0</v>
      </c>
      <c r="D59" s="160"/>
      <c r="E59" s="162"/>
      <c r="F59" s="143"/>
      <c r="G59" s="137"/>
      <c r="H59" s="137"/>
      <c r="I59" s="137"/>
      <c r="J59" s="155"/>
      <c r="K59" s="527"/>
      <c r="L59" s="140">
        <f>'5-. Identificación de Riesgos'!I59</f>
        <v>0</v>
      </c>
      <c r="M59" s="162"/>
      <c r="N59" s="137"/>
      <c r="O59" s="137"/>
      <c r="P59" s="137"/>
      <c r="Q59" s="137"/>
      <c r="R59" s="155"/>
      <c r="S59" s="527"/>
      <c r="T59" s="530"/>
      <c r="U59" s="515"/>
      <c r="V59" s="518"/>
    </row>
  </sheetData>
  <mergeCells count="53">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cfRule type="containsText" dxfId="619" priority="433" operator="containsText" text="Muy Baja">
      <formula>NOT(ISERROR(SEARCH("Muy Baja",T10)))</formula>
    </cfRule>
    <cfRule type="containsText" dxfId="618" priority="434" operator="containsText" text="Baja">
      <formula>NOT(ISERROR(SEARCH("Baja",T10)))</formula>
    </cfRule>
    <cfRule type="containsText" dxfId="617" priority="435" operator="containsText" text="Muy Alta">
      <formula>NOT(ISERROR(SEARCH("Muy Alta",T10)))</formula>
    </cfRule>
    <cfRule type="containsText" dxfId="616" priority="437" operator="containsText" text="Alta">
      <formula>NOT(ISERROR(SEARCH("Alta",T10)))</formula>
    </cfRule>
    <cfRule type="containsText" dxfId="615" priority="438" operator="containsText" text="Media">
      <formula>NOT(ISERROR(SEARCH("Media",T10)))</formula>
    </cfRule>
    <cfRule type="containsText" dxfId="614" priority="439" operator="containsText" text="Media">
      <formula>NOT(ISERROR(SEARCH("Media",T10)))</formula>
    </cfRule>
    <cfRule type="containsText" dxfId="613" priority="440" operator="containsText" text="Media">
      <formula>NOT(ISERROR(SEARCH("Media",T10)))</formula>
    </cfRule>
    <cfRule type="containsText" dxfId="612" priority="441" operator="containsText" text="Muy Baja">
      <formula>NOT(ISERROR(SEARCH("Muy Baja",T10)))</formula>
    </cfRule>
    <cfRule type="containsText" dxfId="611" priority="442" operator="containsText" text="Baja">
      <formula>NOT(ISERROR(SEARCH("Baja",T10)))</formula>
    </cfRule>
    <cfRule type="containsText" dxfId="610" priority="443" operator="containsText" text="Muy Baja">
      <formula>NOT(ISERROR(SEARCH("Muy Baja",T10)))</formula>
    </cfRule>
    <cfRule type="containsText" dxfId="609" priority="444" operator="containsText" text="Muy Baja">
      <formula>NOT(ISERROR(SEARCH("Muy Baja",T10)))</formula>
    </cfRule>
    <cfRule type="containsText" dxfId="608" priority="445" operator="containsText" text="Muy Baja">
      <formula>NOT(ISERROR(SEARCH("Muy Baja",T10)))</formula>
    </cfRule>
    <cfRule type="containsText" dxfId="607" priority="446" operator="containsText" text="Muy Baja'Tabla probabilidad'!">
      <formula>NOT(ISERROR(SEARCH("Muy Baja'Tabla probabilidad'!",T10)))</formula>
    </cfRule>
    <cfRule type="containsText" dxfId="606" priority="447" operator="containsText" text="Muy bajo">
      <formula>NOT(ISERROR(SEARCH("Muy bajo",T10)))</formula>
    </cfRule>
    <cfRule type="containsText" dxfId="605" priority="448" operator="containsText" text="Alta">
      <formula>NOT(ISERROR(SEARCH("Alta",T10)))</formula>
    </cfRule>
    <cfRule type="containsText" dxfId="604" priority="449" operator="containsText" text="Media">
      <formula>NOT(ISERROR(SEARCH("Media",T10)))</formula>
    </cfRule>
    <cfRule type="containsText" dxfId="603" priority="450" operator="containsText" text="Baja">
      <formula>NOT(ISERROR(SEARCH("Baja",T10)))</formula>
    </cfRule>
    <cfRule type="containsText" dxfId="602" priority="451" operator="containsText" text="Muy baja">
      <formula>NOT(ISERROR(SEARCH("Muy baja",T10)))</formula>
    </cfRule>
    <cfRule type="cellIs" dxfId="601" priority="454" operator="between">
      <formula>1</formula>
      <formula>2</formula>
    </cfRule>
    <cfRule type="cellIs" dxfId="600" priority="455" operator="between">
      <formula>0</formula>
      <formula>2</formula>
    </cfRule>
  </conditionalFormatting>
  <conditionalFormatting sqref="T20">
    <cfRule type="containsText" dxfId="599" priority="104" operator="containsText" text="Muy Baja">
      <formula>NOT(ISERROR(SEARCH("Muy Baja",T20)))</formula>
    </cfRule>
    <cfRule type="containsText" dxfId="598" priority="105" operator="containsText" text="Baja">
      <formula>NOT(ISERROR(SEARCH("Baja",T20)))</formula>
    </cfRule>
    <cfRule type="containsText" dxfId="597" priority="106" operator="containsText" text="Muy Alta">
      <formula>NOT(ISERROR(SEARCH("Muy Alta",T20)))</formula>
    </cfRule>
    <cfRule type="containsText" dxfId="596" priority="108" operator="containsText" text="Alta">
      <formula>NOT(ISERROR(SEARCH("Alta",T20)))</formula>
    </cfRule>
    <cfRule type="containsText" dxfId="595" priority="109" operator="containsText" text="Media">
      <formula>NOT(ISERROR(SEARCH("Media",T20)))</formula>
    </cfRule>
    <cfRule type="containsText" dxfId="594" priority="110" operator="containsText" text="Media">
      <formula>NOT(ISERROR(SEARCH("Media",T20)))</formula>
    </cfRule>
    <cfRule type="containsText" dxfId="593" priority="111" operator="containsText" text="Media">
      <formula>NOT(ISERROR(SEARCH("Media",T20)))</formula>
    </cfRule>
    <cfRule type="containsText" dxfId="592" priority="112" operator="containsText" text="Muy Baja">
      <formula>NOT(ISERROR(SEARCH("Muy Baja",T20)))</formula>
    </cfRule>
    <cfRule type="containsText" dxfId="591" priority="113" operator="containsText" text="Baja">
      <formula>NOT(ISERROR(SEARCH("Baja",T20)))</formula>
    </cfRule>
    <cfRule type="containsText" dxfId="590" priority="114" operator="containsText" text="Muy Baja">
      <formula>NOT(ISERROR(SEARCH("Muy Baja",T20)))</formula>
    </cfRule>
    <cfRule type="containsText" dxfId="589" priority="115" operator="containsText" text="Muy Baja">
      <formula>NOT(ISERROR(SEARCH("Muy Baja",T20)))</formula>
    </cfRule>
    <cfRule type="containsText" dxfId="588" priority="116" operator="containsText" text="Muy Baja">
      <formula>NOT(ISERROR(SEARCH("Muy Baja",T20)))</formula>
    </cfRule>
    <cfRule type="containsText" dxfId="587" priority="117" operator="containsText" text="Muy Baja'Tabla probabilidad'!">
      <formula>NOT(ISERROR(SEARCH("Muy Baja'Tabla probabilidad'!",T20)))</formula>
    </cfRule>
    <cfRule type="containsText" dxfId="586" priority="118" operator="containsText" text="Muy bajo">
      <formula>NOT(ISERROR(SEARCH("Muy bajo",T20)))</formula>
    </cfRule>
    <cfRule type="containsText" dxfId="585" priority="119" operator="containsText" text="Alta">
      <formula>NOT(ISERROR(SEARCH("Alta",T20)))</formula>
    </cfRule>
    <cfRule type="containsText" dxfId="584" priority="120" operator="containsText" text="Media">
      <formula>NOT(ISERROR(SEARCH("Media",T20)))</formula>
    </cfRule>
    <cfRule type="containsText" dxfId="583" priority="121" operator="containsText" text="Baja">
      <formula>NOT(ISERROR(SEARCH("Baja",T20)))</formula>
    </cfRule>
    <cfRule type="containsText" dxfId="582" priority="122" operator="containsText" text="Muy baja">
      <formula>NOT(ISERROR(SEARCH("Muy baja",T20)))</formula>
    </cfRule>
    <cfRule type="cellIs" dxfId="581" priority="125" operator="between">
      <formula>1</formula>
      <formula>2</formula>
    </cfRule>
    <cfRule type="cellIs" dxfId="580" priority="126" operator="between">
      <formula>0</formula>
      <formula>2</formula>
    </cfRule>
  </conditionalFormatting>
  <conditionalFormatting sqref="T40">
    <cfRule type="containsText" dxfId="579" priority="71" operator="containsText" text="Muy Baja">
      <formula>NOT(ISERROR(SEARCH("Muy Baja",T40)))</formula>
    </cfRule>
    <cfRule type="containsText" dxfId="578" priority="72" operator="containsText" text="Baja">
      <formula>NOT(ISERROR(SEARCH("Baja",T40)))</formula>
    </cfRule>
    <cfRule type="containsText" dxfId="577" priority="73" operator="containsText" text="Muy Alta">
      <formula>NOT(ISERROR(SEARCH("Muy Alta",T40)))</formula>
    </cfRule>
    <cfRule type="containsText" dxfId="576" priority="75" operator="containsText" text="Alta">
      <formula>NOT(ISERROR(SEARCH("Alta",T40)))</formula>
    </cfRule>
    <cfRule type="containsText" dxfId="575" priority="76" operator="containsText" text="Media">
      <formula>NOT(ISERROR(SEARCH("Media",T40)))</formula>
    </cfRule>
    <cfRule type="containsText" dxfId="574" priority="77" operator="containsText" text="Media">
      <formula>NOT(ISERROR(SEARCH("Media",T40)))</formula>
    </cfRule>
    <cfRule type="containsText" dxfId="573" priority="78" operator="containsText" text="Media">
      <formula>NOT(ISERROR(SEARCH("Media",T40)))</formula>
    </cfRule>
    <cfRule type="containsText" dxfId="572" priority="79" operator="containsText" text="Muy Baja">
      <formula>NOT(ISERROR(SEARCH("Muy Baja",T40)))</formula>
    </cfRule>
    <cfRule type="containsText" dxfId="571" priority="80" operator="containsText" text="Baja">
      <formula>NOT(ISERROR(SEARCH("Baja",T40)))</formula>
    </cfRule>
    <cfRule type="containsText" dxfId="570" priority="81" operator="containsText" text="Muy Baja">
      <formula>NOT(ISERROR(SEARCH("Muy Baja",T40)))</formula>
    </cfRule>
    <cfRule type="containsText" dxfId="569" priority="82" operator="containsText" text="Muy Baja">
      <formula>NOT(ISERROR(SEARCH("Muy Baja",T40)))</formula>
    </cfRule>
    <cfRule type="containsText" dxfId="568" priority="83" operator="containsText" text="Muy Baja">
      <formula>NOT(ISERROR(SEARCH("Muy Baja",T40)))</formula>
    </cfRule>
    <cfRule type="containsText" dxfId="567" priority="84" operator="containsText" text="Muy Baja'Tabla probabilidad'!">
      <formula>NOT(ISERROR(SEARCH("Muy Baja'Tabla probabilidad'!",T40)))</formula>
    </cfRule>
    <cfRule type="containsText" dxfId="566" priority="85" operator="containsText" text="Muy bajo">
      <formula>NOT(ISERROR(SEARCH("Muy bajo",T40)))</formula>
    </cfRule>
    <cfRule type="containsText" dxfId="565" priority="86" operator="containsText" text="Alta">
      <formula>NOT(ISERROR(SEARCH("Alta",T40)))</formula>
    </cfRule>
    <cfRule type="containsText" dxfId="564" priority="87" operator="containsText" text="Media">
      <formula>NOT(ISERROR(SEARCH("Media",T40)))</formula>
    </cfRule>
    <cfRule type="containsText" dxfId="563" priority="88" operator="containsText" text="Baja">
      <formula>NOT(ISERROR(SEARCH("Baja",T40)))</formula>
    </cfRule>
    <cfRule type="containsText" dxfId="562" priority="89" operator="containsText" text="Muy baja">
      <formula>NOT(ISERROR(SEARCH("Muy baja",T40)))</formula>
    </cfRule>
    <cfRule type="cellIs" dxfId="561" priority="92" operator="between">
      <formula>1</formula>
      <formula>2</formula>
    </cfRule>
    <cfRule type="cellIs" dxfId="560" priority="93" operator="between">
      <formula>0</formula>
      <formula>2</formula>
    </cfRule>
  </conditionalFormatting>
  <conditionalFormatting sqref="U10">
    <cfRule type="containsText" dxfId="559" priority="427" operator="containsText" text="Catastrófico">
      <formula>NOT(ISERROR(SEARCH("Catastrófico",U10)))</formula>
    </cfRule>
    <cfRule type="containsText" dxfId="558" priority="428" operator="containsText" text="Mayor">
      <formula>NOT(ISERROR(SEARCH("Mayor",U10)))</formula>
    </cfRule>
    <cfRule type="containsText" dxfId="557" priority="429" operator="containsText" text="Alta">
      <formula>NOT(ISERROR(SEARCH("Alta",U10)))</formula>
    </cfRule>
    <cfRule type="containsText" dxfId="556" priority="430" operator="containsText" text="Moderado">
      <formula>NOT(ISERROR(SEARCH("Moderado",U10)))</formula>
    </cfRule>
    <cfRule type="containsText" dxfId="555" priority="431" operator="containsText" text="Menor">
      <formula>NOT(ISERROR(SEARCH("Menor",U10)))</formula>
    </cfRule>
    <cfRule type="containsText" dxfId="554" priority="432" operator="containsText" text="Leve">
      <formula>NOT(ISERROR(SEARCH("Leve",U10)))</formula>
    </cfRule>
  </conditionalFormatting>
  <conditionalFormatting sqref="U20">
    <cfRule type="containsText" dxfId="553" priority="98" operator="containsText" text="Catastrófico">
      <formula>NOT(ISERROR(SEARCH("Catastrófico",U20)))</formula>
    </cfRule>
    <cfRule type="containsText" dxfId="552" priority="99" operator="containsText" text="Mayor">
      <formula>NOT(ISERROR(SEARCH("Mayor",U20)))</formula>
    </cfRule>
    <cfRule type="containsText" dxfId="551" priority="100" operator="containsText" text="Alta">
      <formula>NOT(ISERROR(SEARCH("Alta",U20)))</formula>
    </cfRule>
    <cfRule type="containsText" dxfId="550" priority="101" operator="containsText" text="Moderado">
      <formula>NOT(ISERROR(SEARCH("Moderado",U20)))</formula>
    </cfRule>
    <cfRule type="containsText" dxfId="549" priority="102" operator="containsText" text="Menor">
      <formula>NOT(ISERROR(SEARCH("Menor",U20)))</formula>
    </cfRule>
    <cfRule type="containsText" dxfId="548" priority="103" operator="containsText" text="Leve">
      <formula>NOT(ISERROR(SEARCH("Leve",U20)))</formula>
    </cfRule>
  </conditionalFormatting>
  <conditionalFormatting sqref="U40">
    <cfRule type="containsText" dxfId="547" priority="65" operator="containsText" text="Catastrófico">
      <formula>NOT(ISERROR(SEARCH("Catastrófico",U40)))</formula>
    </cfRule>
    <cfRule type="containsText" dxfId="546" priority="66" operator="containsText" text="Mayor">
      <formula>NOT(ISERROR(SEARCH("Mayor",U40)))</formula>
    </cfRule>
    <cfRule type="containsText" dxfId="545" priority="67" operator="containsText" text="Alta">
      <formula>NOT(ISERROR(SEARCH("Alta",U40)))</formula>
    </cfRule>
    <cfRule type="containsText" dxfId="544" priority="68" operator="containsText" text="Moderado">
      <formula>NOT(ISERROR(SEARCH("Moderado",U40)))</formula>
    </cfRule>
    <cfRule type="containsText" dxfId="543" priority="69" operator="containsText" text="Menor">
      <formula>NOT(ISERROR(SEARCH("Menor",U40)))</formula>
    </cfRule>
    <cfRule type="containsText" dxfId="542" priority="70" operator="containsText" text="Leve">
      <formula>NOT(ISERROR(SEARCH("Leve",U40)))</formula>
    </cfRule>
  </conditionalFormatting>
  <conditionalFormatting sqref="V10">
    <cfRule type="containsText" dxfId="541" priority="391" operator="containsText" text="Extremo">
      <formula>NOT(ISERROR(SEARCH("Extremo",V10)))</formula>
    </cfRule>
    <cfRule type="containsText" dxfId="540" priority="392" operator="containsText" text="Alto">
      <formula>NOT(ISERROR(SEARCH("Alto",V10)))</formula>
    </cfRule>
    <cfRule type="containsText" dxfId="539" priority="393" operator="containsText" text="Bajo">
      <formula>NOT(ISERROR(SEARCH("Bajo",V10)))</formula>
    </cfRule>
    <cfRule type="containsText" dxfId="538" priority="394" operator="containsText" text="Moderado">
      <formula>NOT(ISERROR(SEARCH("Moderado",V10)))</formula>
    </cfRule>
  </conditionalFormatting>
  <conditionalFormatting sqref="V20">
    <cfRule type="containsText" dxfId="537" priority="94" operator="containsText" text="Extremo">
      <formula>NOT(ISERROR(SEARCH("Extremo",V20)))</formula>
    </cfRule>
    <cfRule type="containsText" dxfId="536" priority="95" operator="containsText" text="Alto">
      <formula>NOT(ISERROR(SEARCH("Alto",V20)))</formula>
    </cfRule>
    <cfRule type="containsText" dxfId="535" priority="96" operator="containsText" text="Bajo">
      <formula>NOT(ISERROR(SEARCH("Bajo",V20)))</formula>
    </cfRule>
    <cfRule type="containsText" dxfId="534" priority="97" operator="containsText" text="Moderado">
      <formula>NOT(ISERROR(SEARCH("Moderado",V20)))</formula>
    </cfRule>
  </conditionalFormatting>
  <conditionalFormatting sqref="V30">
    <cfRule type="containsText" dxfId="533" priority="226" operator="containsText" text="Extremo">
      <formula>NOT(ISERROR(SEARCH("Extremo",V30)))</formula>
    </cfRule>
    <cfRule type="containsText" dxfId="532" priority="227" operator="containsText" text="Alto">
      <formula>NOT(ISERROR(SEARCH("Alto",V30)))</formula>
    </cfRule>
    <cfRule type="containsText" dxfId="531" priority="228" operator="containsText" text="Bajo">
      <formula>NOT(ISERROR(SEARCH("Bajo",V30)))</formula>
    </cfRule>
    <cfRule type="containsText" dxfId="530" priority="229" operator="containsText" text="Moderado">
      <formula>NOT(ISERROR(SEARCH("Moderado",V30)))</formula>
    </cfRule>
  </conditionalFormatting>
  <conditionalFormatting sqref="V40">
    <cfRule type="containsText" dxfId="529" priority="61" operator="containsText" text="Extremo">
      <formula>NOT(ISERROR(SEARCH("Extremo",V40)))</formula>
    </cfRule>
    <cfRule type="containsText" dxfId="528" priority="62" operator="containsText" text="Alto">
      <formula>NOT(ISERROR(SEARCH("Alto",V40)))</formula>
    </cfRule>
    <cfRule type="containsText" dxfId="527" priority="63" operator="containsText" text="Bajo">
      <formula>NOT(ISERROR(SEARCH("Bajo",V40)))</formula>
    </cfRule>
    <cfRule type="containsText" dxfId="526" priority="64" operator="containsText" text="Moderado">
      <formula>NOT(ISERROR(SEARCH("Moderado",V40)))</formula>
    </cfRule>
  </conditionalFormatting>
  <conditionalFormatting sqref="T50">
    <cfRule type="containsText" dxfId="525" priority="39" operator="containsText" text="Muy Baja">
      <formula>NOT(ISERROR(SEARCH("Muy Baja",T50)))</formula>
    </cfRule>
    <cfRule type="containsText" dxfId="524" priority="40" operator="containsText" text="Baja">
      <formula>NOT(ISERROR(SEARCH("Baja",T50)))</formula>
    </cfRule>
    <cfRule type="containsText" dxfId="523" priority="41" operator="containsText" text="Muy Alta">
      <formula>NOT(ISERROR(SEARCH("Muy Alta",T50)))</formula>
    </cfRule>
    <cfRule type="containsText" dxfId="522" priority="42" operator="containsText" text="Alta">
      <formula>NOT(ISERROR(SEARCH("Alta",T50)))</formula>
    </cfRule>
    <cfRule type="containsText" dxfId="521" priority="43" operator="containsText" text="Media">
      <formula>NOT(ISERROR(SEARCH("Media",T50)))</formula>
    </cfRule>
    <cfRule type="containsText" dxfId="520" priority="44" operator="containsText" text="Media">
      <formula>NOT(ISERROR(SEARCH("Media",T50)))</formula>
    </cfRule>
    <cfRule type="containsText" dxfId="519" priority="45" operator="containsText" text="Media">
      <formula>NOT(ISERROR(SEARCH("Media",T50)))</formula>
    </cfRule>
    <cfRule type="containsText" dxfId="518" priority="46" operator="containsText" text="Muy Baja">
      <formula>NOT(ISERROR(SEARCH("Muy Baja",T50)))</formula>
    </cfRule>
    <cfRule type="containsText" dxfId="517" priority="47" operator="containsText" text="Baja">
      <formula>NOT(ISERROR(SEARCH("Baja",T50)))</formula>
    </cfRule>
    <cfRule type="containsText" dxfId="516" priority="48" operator="containsText" text="Muy Baja">
      <formula>NOT(ISERROR(SEARCH("Muy Baja",T50)))</formula>
    </cfRule>
    <cfRule type="containsText" dxfId="515" priority="49" operator="containsText" text="Muy Baja">
      <formula>NOT(ISERROR(SEARCH("Muy Baja",T50)))</formula>
    </cfRule>
    <cfRule type="containsText" dxfId="514" priority="50" operator="containsText" text="Muy Baja">
      <formula>NOT(ISERROR(SEARCH("Muy Baja",T50)))</formula>
    </cfRule>
    <cfRule type="containsText" dxfId="513" priority="51" operator="containsText" text="Muy Baja'Tabla probabilidad'!">
      <formula>NOT(ISERROR(SEARCH("Muy Baja'Tabla probabilidad'!",T50)))</formula>
    </cfRule>
    <cfRule type="containsText" dxfId="512" priority="52" operator="containsText" text="Muy bajo">
      <formula>NOT(ISERROR(SEARCH("Muy bajo",T50)))</formula>
    </cfRule>
    <cfRule type="containsText" dxfId="511" priority="53" operator="containsText" text="Alta">
      <formula>NOT(ISERROR(SEARCH("Alta",T50)))</formula>
    </cfRule>
    <cfRule type="containsText" dxfId="510" priority="54" operator="containsText" text="Media">
      <formula>NOT(ISERROR(SEARCH("Media",T50)))</formula>
    </cfRule>
    <cfRule type="containsText" dxfId="509" priority="55" operator="containsText" text="Baja">
      <formula>NOT(ISERROR(SEARCH("Baja",T50)))</formula>
    </cfRule>
    <cfRule type="containsText" dxfId="508" priority="56" operator="containsText" text="Muy baja">
      <formula>NOT(ISERROR(SEARCH("Muy baja",T50)))</formula>
    </cfRule>
    <cfRule type="cellIs" dxfId="507" priority="59" operator="between">
      <formula>1</formula>
      <formula>2</formula>
    </cfRule>
    <cfRule type="cellIs" dxfId="506" priority="60" operator="between">
      <formula>0</formula>
      <formula>2</formula>
    </cfRule>
  </conditionalFormatting>
  <conditionalFormatting sqref="U50">
    <cfRule type="containsText" dxfId="505" priority="33" operator="containsText" text="Catastrófico">
      <formula>NOT(ISERROR(SEARCH("Catastrófico",U50)))</formula>
    </cfRule>
    <cfRule type="containsText" dxfId="504" priority="34" operator="containsText" text="Mayor">
      <formula>NOT(ISERROR(SEARCH("Mayor",U50)))</formula>
    </cfRule>
    <cfRule type="containsText" dxfId="503" priority="35" operator="containsText" text="Alta">
      <formula>NOT(ISERROR(SEARCH("Alta",U50)))</formula>
    </cfRule>
    <cfRule type="containsText" dxfId="502" priority="36" operator="containsText" text="Moderado">
      <formula>NOT(ISERROR(SEARCH("Moderado",U50)))</formula>
    </cfRule>
    <cfRule type="containsText" dxfId="501" priority="37" operator="containsText" text="Menor">
      <formula>NOT(ISERROR(SEARCH("Menor",U50)))</formula>
    </cfRule>
    <cfRule type="containsText" dxfId="500" priority="38" operator="containsText" text="Leve">
      <formula>NOT(ISERROR(SEARCH("Leve",U50)))</formula>
    </cfRule>
  </conditionalFormatting>
  <conditionalFormatting sqref="V50">
    <cfRule type="containsText" dxfId="499" priority="29" operator="containsText" text="Extremo">
      <formula>NOT(ISERROR(SEARCH("Extremo",V50)))</formula>
    </cfRule>
    <cfRule type="containsText" dxfId="498" priority="30" operator="containsText" text="Alto">
      <formula>NOT(ISERROR(SEARCH("Alto",V50)))</formula>
    </cfRule>
    <cfRule type="containsText" dxfId="497" priority="31" operator="containsText" text="Bajo">
      <formula>NOT(ISERROR(SEARCH("Bajo",V50)))</formula>
    </cfRule>
    <cfRule type="containsText" dxfId="496" priority="32" operator="containsText" text="Moderado">
      <formula>NOT(ISERROR(SEARCH("Moderado",V50)))</formula>
    </cfRule>
  </conditionalFormatting>
  <conditionalFormatting sqref="T30">
    <cfRule type="containsText" dxfId="495" priority="7" operator="containsText" text="Muy Baja">
      <formula>NOT(ISERROR(SEARCH("Muy Baja",T30)))</formula>
    </cfRule>
    <cfRule type="containsText" dxfId="494" priority="8" operator="containsText" text="Baja">
      <formula>NOT(ISERROR(SEARCH("Baja",T30)))</formula>
    </cfRule>
    <cfRule type="containsText" dxfId="493" priority="9" operator="containsText" text="Muy Alta">
      <formula>NOT(ISERROR(SEARCH("Muy Alta",T30)))</formula>
    </cfRule>
    <cfRule type="containsText" dxfId="492" priority="10" operator="containsText" text="Alta">
      <formula>NOT(ISERROR(SEARCH("Alta",T30)))</formula>
    </cfRule>
    <cfRule type="containsText" dxfId="491" priority="11" operator="containsText" text="Media">
      <formula>NOT(ISERROR(SEARCH("Media",T30)))</formula>
    </cfRule>
    <cfRule type="containsText" dxfId="490" priority="12" operator="containsText" text="Media">
      <formula>NOT(ISERROR(SEARCH("Media",T30)))</formula>
    </cfRule>
    <cfRule type="containsText" dxfId="489" priority="13" operator="containsText" text="Media">
      <formula>NOT(ISERROR(SEARCH("Media",T30)))</formula>
    </cfRule>
    <cfRule type="containsText" dxfId="488" priority="14" operator="containsText" text="Muy Baja">
      <formula>NOT(ISERROR(SEARCH("Muy Baja",T30)))</formula>
    </cfRule>
    <cfRule type="containsText" dxfId="487" priority="15" operator="containsText" text="Baja">
      <formula>NOT(ISERROR(SEARCH("Baja",T30)))</formula>
    </cfRule>
    <cfRule type="containsText" dxfId="486" priority="16" operator="containsText" text="Muy Baja">
      <formula>NOT(ISERROR(SEARCH("Muy Baja",T30)))</formula>
    </cfRule>
    <cfRule type="containsText" dxfId="485" priority="17" operator="containsText" text="Muy Baja">
      <formula>NOT(ISERROR(SEARCH("Muy Baja",T30)))</formula>
    </cfRule>
    <cfRule type="containsText" dxfId="484" priority="18" operator="containsText" text="Muy Baja">
      <formula>NOT(ISERROR(SEARCH("Muy Baja",T30)))</formula>
    </cfRule>
    <cfRule type="containsText" dxfId="483" priority="19" operator="containsText" text="Muy Baja'Tabla probabilidad'!">
      <formula>NOT(ISERROR(SEARCH("Muy Baja'Tabla probabilidad'!",T30)))</formula>
    </cfRule>
    <cfRule type="containsText" dxfId="482" priority="20" operator="containsText" text="Muy bajo">
      <formula>NOT(ISERROR(SEARCH("Muy bajo",T30)))</formula>
    </cfRule>
    <cfRule type="containsText" dxfId="481" priority="21" operator="containsText" text="Alta">
      <formula>NOT(ISERROR(SEARCH("Alta",T30)))</formula>
    </cfRule>
    <cfRule type="containsText" dxfId="480" priority="22" operator="containsText" text="Media">
      <formula>NOT(ISERROR(SEARCH("Media",T30)))</formula>
    </cfRule>
    <cfRule type="containsText" dxfId="479" priority="23" operator="containsText" text="Baja">
      <formula>NOT(ISERROR(SEARCH("Baja",T30)))</formula>
    </cfRule>
    <cfRule type="containsText" dxfId="478" priority="24" operator="containsText" text="Muy baja">
      <formula>NOT(ISERROR(SEARCH("Muy baja",T30)))</formula>
    </cfRule>
    <cfRule type="cellIs" dxfId="477" priority="27" operator="between">
      <formula>1</formula>
      <formula>2</formula>
    </cfRule>
    <cfRule type="cellIs" dxfId="476" priority="28" operator="between">
      <formula>0</formula>
      <formula>2</formula>
    </cfRule>
  </conditionalFormatting>
  <conditionalFormatting sqref="U30">
    <cfRule type="containsText" dxfId="475" priority="1" operator="containsText" text="Catastrófico">
      <formula>NOT(ISERROR(SEARCH("Catastrófico",U30)))</formula>
    </cfRule>
    <cfRule type="containsText" dxfId="474" priority="2" operator="containsText" text="Mayor">
      <formula>NOT(ISERROR(SEARCH("Mayor",U30)))</formula>
    </cfRule>
    <cfRule type="containsText" dxfId="473" priority="3" operator="containsText" text="Alta">
      <formula>NOT(ISERROR(SEARCH("Alta",U30)))</formula>
    </cfRule>
    <cfRule type="containsText" dxfId="472" priority="4" operator="containsText" text="Moderado">
      <formula>NOT(ISERROR(SEARCH("Moderado",U30)))</formula>
    </cfRule>
    <cfRule type="containsText" dxfId="471" priority="5" operator="containsText" text="Menor">
      <formula>NOT(ISERROR(SEARCH("Menor",U30)))</formula>
    </cfRule>
    <cfRule type="containsText" dxfId="470" priority="6" operator="containsText" text="Leve">
      <formula>NOT(ISERROR(SEARCH("Leve",U30)))</formula>
    </cfRule>
  </conditionalFormatting>
  <dataValidations count="2">
    <dataValidation allowBlank="1" showInputMessage="1" showErrorMessage="1" prompt="Enunciar cuál es el control" sqref="M10:M14 E10:E28 E33 E35:E38 M40:M41 M50:M51"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opLeftCell="A34" zoomScale="80" zoomScaleNormal="80" zoomScalePageLayoutView="70" workbookViewId="0">
      <selection activeCell="B60" sqref="B6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601"/>
      <c r="B1" s="601"/>
      <c r="C1" s="601"/>
      <c r="D1" s="601"/>
      <c r="E1" s="601"/>
      <c r="F1" s="597" t="s">
        <v>330</v>
      </c>
      <c r="G1" s="597"/>
      <c r="H1" s="597"/>
      <c r="I1" s="597"/>
      <c r="J1" s="597"/>
      <c r="K1" s="597"/>
      <c r="L1" s="597"/>
      <c r="M1" s="597"/>
      <c r="N1" s="597"/>
      <c r="O1" s="597"/>
      <c r="P1" s="597"/>
      <c r="Q1" s="59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01"/>
      <c r="B2" s="601"/>
      <c r="C2" s="601"/>
      <c r="D2" s="601"/>
      <c r="E2" s="601"/>
      <c r="F2" s="597"/>
      <c r="G2" s="597"/>
      <c r="H2" s="597"/>
      <c r="I2" s="597"/>
      <c r="J2" s="597"/>
      <c r="K2" s="597"/>
      <c r="L2" s="597"/>
      <c r="M2" s="597"/>
      <c r="N2" s="597"/>
      <c r="O2" s="597"/>
      <c r="P2" s="597"/>
      <c r="Q2" s="59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01"/>
      <c r="B3" s="601"/>
      <c r="C3" s="601"/>
      <c r="D3" s="601"/>
      <c r="E3" s="601"/>
      <c r="F3" s="597"/>
      <c r="G3" s="597"/>
      <c r="H3" s="597"/>
      <c r="I3" s="597"/>
      <c r="J3" s="597"/>
      <c r="K3" s="597"/>
      <c r="L3" s="597"/>
      <c r="M3" s="597"/>
      <c r="N3" s="597"/>
      <c r="O3" s="597"/>
      <c r="P3" s="597"/>
      <c r="Q3" s="59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96" t="s">
        <v>264</v>
      </c>
      <c r="B4" s="596"/>
      <c r="C4" s="586" t="s">
        <v>265</v>
      </c>
      <c r="D4" s="587"/>
      <c r="E4" s="587"/>
      <c r="F4" s="587"/>
      <c r="G4" s="587"/>
      <c r="H4" s="587"/>
      <c r="I4" s="587"/>
      <c r="J4" s="587"/>
      <c r="K4" s="587"/>
      <c r="L4" s="587"/>
      <c r="M4" s="587"/>
      <c r="N4" s="587"/>
      <c r="O4" s="587"/>
      <c r="P4" s="587"/>
      <c r="Q4" s="58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96" t="s">
        <v>266</v>
      </c>
      <c r="B5" s="596"/>
      <c r="C5" s="586" t="s">
        <v>267</v>
      </c>
      <c r="D5" s="587"/>
      <c r="E5" s="587"/>
      <c r="F5" s="587"/>
      <c r="G5" s="587"/>
      <c r="H5" s="587"/>
      <c r="I5" s="587"/>
      <c r="J5" s="587"/>
      <c r="K5" s="587"/>
      <c r="L5" s="587"/>
      <c r="M5" s="587"/>
      <c r="N5" s="587"/>
      <c r="O5" s="587"/>
      <c r="P5" s="587"/>
      <c r="Q5" s="58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96" t="s">
        <v>268</v>
      </c>
      <c r="B6" s="596"/>
      <c r="C6" s="589" t="s">
        <v>269</v>
      </c>
      <c r="D6" s="590"/>
      <c r="E6" s="590"/>
      <c r="F6" s="590"/>
      <c r="G6" s="590"/>
      <c r="H6" s="590"/>
      <c r="I6" s="590"/>
      <c r="J6" s="590"/>
      <c r="K6" s="590"/>
      <c r="L6" s="590"/>
      <c r="M6" s="590"/>
      <c r="N6" s="590"/>
      <c r="O6" s="590"/>
      <c r="P6" s="590"/>
      <c r="Q6" s="59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98" t="s">
        <v>331</v>
      </c>
      <c r="B7" s="598"/>
      <c r="C7" s="598"/>
      <c r="D7" s="598"/>
      <c r="E7" s="598"/>
      <c r="F7" s="598" t="s">
        <v>285</v>
      </c>
      <c r="G7" s="598"/>
      <c r="H7" s="598"/>
      <c r="I7" s="90"/>
      <c r="J7" s="599" t="s">
        <v>332</v>
      </c>
      <c r="K7" s="599"/>
      <c r="L7" s="599"/>
      <c r="M7" s="599"/>
      <c r="N7" s="60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61" t="s">
        <v>275</v>
      </c>
      <c r="B8" s="557" t="s">
        <v>300</v>
      </c>
      <c r="C8" s="594" t="s">
        <v>277</v>
      </c>
      <c r="D8" s="602" t="s">
        <v>287</v>
      </c>
      <c r="E8" s="557" t="s">
        <v>271</v>
      </c>
      <c r="F8" s="592" t="s">
        <v>333</v>
      </c>
      <c r="G8" s="592" t="s">
        <v>334</v>
      </c>
      <c r="H8" s="592" t="s">
        <v>335</v>
      </c>
      <c r="I8" s="91"/>
      <c r="J8" s="592" t="s">
        <v>336</v>
      </c>
      <c r="K8" s="592" t="s">
        <v>337</v>
      </c>
      <c r="L8" s="592" t="s">
        <v>338</v>
      </c>
      <c r="M8" s="592" t="s">
        <v>339</v>
      </c>
      <c r="N8" s="592" t="s">
        <v>340</v>
      </c>
      <c r="O8" s="592" t="s">
        <v>341</v>
      </c>
      <c r="P8" s="592" t="s">
        <v>342</v>
      </c>
      <c r="Q8" s="592" t="s">
        <v>343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61"/>
      <c r="B9" s="557"/>
      <c r="C9" s="595"/>
      <c r="D9" s="600"/>
      <c r="E9" s="557"/>
      <c r="F9" s="593"/>
      <c r="G9" s="593"/>
      <c r="H9" s="593"/>
      <c r="I9" s="92"/>
      <c r="J9" s="593"/>
      <c r="K9" s="593"/>
      <c r="L9" s="593"/>
      <c r="M9" s="593"/>
      <c r="N9" s="593"/>
      <c r="O9" s="593"/>
      <c r="P9" s="593"/>
      <c r="Q9" s="59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6.5" customHeight="1" thickTop="1">
      <c r="A10" s="578">
        <f>'5-. Identificación de Riesgos'!A10</f>
        <v>1</v>
      </c>
      <c r="B10" s="514" t="str">
        <f>'5-. Identificación de Riesgos'!B10</f>
        <v>Inexactitud en las propuestas e informe de Reordenamiento</v>
      </c>
      <c r="C10" s="578" t="str">
        <f>'5-. Identificación de Riesgos'!C10</f>
        <v xml:space="preserve"> Presentar datos o estimaciones en un estudio, equivocadas o incompletas</v>
      </c>
      <c r="D10" s="578" t="s">
        <v>344</v>
      </c>
      <c r="E10" s="43" t="str">
        <f>'5-. Identificación de Riesgos'!D10</f>
        <v>1. Falta de inducción, entrenamiento yo capacitación del personal encargado de elaborar las propuestas de reordenamiento o descongestión.</v>
      </c>
      <c r="F10" s="585" t="str">
        <f>'5-. Identificación de Riesgos'!H10</f>
        <v>Muy Baja - 1</v>
      </c>
      <c r="G10" s="578" t="str">
        <f>'5-. Identificación de Riesgos'!M10</f>
        <v>Moderado - 3</v>
      </c>
      <c r="H10" s="578" t="str">
        <f>'5-. Identificación de Riesgos'!N10</f>
        <v>Moderado - 3</v>
      </c>
      <c r="I10" s="93"/>
      <c r="J10" s="581" t="str">
        <f>'6. Valoración Controles'!T10</f>
        <v>Muy Baja - 1</v>
      </c>
      <c r="K10" s="581" t="str">
        <f>'6. Valoración Controles'!U10</f>
        <v>Moderado - 3</v>
      </c>
      <c r="L10" s="604" t="e">
        <f>AVERAGE(#REF!)</f>
        <v>#REF!</v>
      </c>
      <c r="M10" s="514" t="str">
        <f>'6. Valoración Controles'!V10</f>
        <v>Moderado - 3</v>
      </c>
      <c r="N10" s="514" t="s">
        <v>345</v>
      </c>
      <c r="O10" s="317" t="s">
        <v>502</v>
      </c>
      <c r="P10" s="316" t="s">
        <v>503</v>
      </c>
      <c r="Q10" s="316" t="s">
        <v>504</v>
      </c>
    </row>
    <row r="11" spans="1:269" ht="61.5" customHeight="1">
      <c r="A11" s="523"/>
      <c r="B11" s="514"/>
      <c r="C11" s="523"/>
      <c r="D11" s="523"/>
      <c r="E11" s="43" t="str">
        <f>'5-. Identificación de Riesgos'!D11</f>
        <v>2. Información estadística errada o insuficiente.</v>
      </c>
      <c r="F11" s="537"/>
      <c r="G11" s="603"/>
      <c r="H11" s="523"/>
      <c r="I11" s="93"/>
      <c r="J11" s="581"/>
      <c r="K11" s="581"/>
      <c r="L11" s="604"/>
      <c r="M11" s="514"/>
      <c r="N11" s="514"/>
      <c r="O11" s="317" t="s">
        <v>510</v>
      </c>
      <c r="P11" s="316" t="s">
        <v>503</v>
      </c>
      <c r="Q11" s="316" t="s">
        <v>504</v>
      </c>
    </row>
    <row r="12" spans="1:269" ht="13.5" customHeight="1">
      <c r="A12" s="523"/>
      <c r="B12" s="514"/>
      <c r="C12" s="523"/>
      <c r="D12" s="523"/>
      <c r="E12" s="43" t="str">
        <f>'5-. Identificación de Riesgos'!D12</f>
        <v>3.Procedimientos desactualizados.</v>
      </c>
      <c r="F12" s="537"/>
      <c r="G12" s="603"/>
      <c r="H12" s="523"/>
      <c r="I12" s="93"/>
      <c r="J12" s="581"/>
      <c r="K12" s="581"/>
      <c r="L12" s="604"/>
      <c r="M12" s="514"/>
      <c r="N12" s="514"/>
      <c r="P12" s="55"/>
      <c r="Q12" s="55"/>
    </row>
    <row r="13" spans="1:269" ht="13.5" customHeight="1">
      <c r="A13" s="523"/>
      <c r="B13" s="514"/>
      <c r="C13" s="523"/>
      <c r="D13" s="523"/>
      <c r="E13" s="43">
        <f>'5-. Identificación de Riesgos'!D13</f>
        <v>0</v>
      </c>
      <c r="F13" s="537"/>
      <c r="G13" s="603"/>
      <c r="H13" s="523"/>
      <c r="I13" s="93"/>
      <c r="J13" s="581"/>
      <c r="K13" s="581"/>
      <c r="L13" s="604"/>
      <c r="M13" s="514"/>
      <c r="N13" s="514"/>
      <c r="O13" s="55"/>
      <c r="P13" s="55"/>
      <c r="Q13" s="55"/>
    </row>
    <row r="14" spans="1:269" ht="13.5" customHeight="1">
      <c r="A14" s="523"/>
      <c r="B14" s="514"/>
      <c r="C14" s="523"/>
      <c r="D14" s="523"/>
      <c r="E14" s="43" t="e">
        <f>'5-. Identificación de Riesgos'!#REF!</f>
        <v>#REF!</v>
      </c>
      <c r="F14" s="537"/>
      <c r="G14" s="603"/>
      <c r="H14" s="523"/>
      <c r="I14" s="93"/>
      <c r="J14" s="581"/>
      <c r="K14" s="581"/>
      <c r="L14" s="604"/>
      <c r="M14" s="514"/>
      <c r="N14" s="514"/>
      <c r="O14" s="55"/>
      <c r="P14" s="55"/>
      <c r="Q14" s="55"/>
    </row>
    <row r="15" spans="1:269" ht="13.5" customHeight="1">
      <c r="A15" s="523"/>
      <c r="B15" s="514"/>
      <c r="C15" s="523"/>
      <c r="D15" s="523"/>
      <c r="E15" s="43">
        <f>'5-. Identificación de Riesgos'!D16</f>
        <v>0</v>
      </c>
      <c r="F15" s="537"/>
      <c r="G15" s="603"/>
      <c r="H15" s="523"/>
      <c r="I15" s="93"/>
      <c r="J15" s="581"/>
      <c r="K15" s="581"/>
      <c r="L15" s="604"/>
      <c r="M15" s="514"/>
      <c r="N15" s="514"/>
      <c r="O15" s="55"/>
      <c r="P15" s="55"/>
      <c r="Q15" s="55"/>
    </row>
    <row r="16" spans="1:269" ht="13.5" customHeight="1">
      <c r="A16" s="523"/>
      <c r="B16" s="514"/>
      <c r="C16" s="523"/>
      <c r="D16" s="523"/>
      <c r="E16" s="43" t="e">
        <f>'5-. Identificación de Riesgos'!#REF!</f>
        <v>#REF!</v>
      </c>
      <c r="F16" s="537"/>
      <c r="G16" s="603"/>
      <c r="H16" s="523"/>
      <c r="I16" s="93"/>
      <c r="J16" s="581"/>
      <c r="K16" s="581"/>
      <c r="L16" s="604"/>
      <c r="M16" s="514"/>
      <c r="N16" s="514"/>
      <c r="O16" s="55"/>
      <c r="P16" s="55"/>
      <c r="Q16" s="55"/>
    </row>
    <row r="17" spans="1:17" ht="13.5" customHeight="1">
      <c r="A17" s="523"/>
      <c r="B17" s="514"/>
      <c r="C17" s="523"/>
      <c r="D17" s="523"/>
      <c r="E17" s="43">
        <f>'5-. Identificación de Riesgos'!D19</f>
        <v>0</v>
      </c>
      <c r="F17" s="537"/>
      <c r="G17" s="603"/>
      <c r="H17" s="523"/>
      <c r="I17" s="93"/>
      <c r="J17" s="581"/>
      <c r="K17" s="581"/>
      <c r="L17" s="604"/>
      <c r="M17" s="514"/>
      <c r="N17" s="514"/>
      <c r="O17" s="55"/>
      <c r="P17" s="55"/>
      <c r="Q17" s="55"/>
    </row>
    <row r="18" spans="1:17" ht="13.5" customHeight="1">
      <c r="A18" s="523"/>
      <c r="B18" s="514"/>
      <c r="C18" s="523"/>
      <c r="D18" s="523"/>
      <c r="E18" s="43" t="e">
        <f>'5-. Identificación de Riesgos'!#REF!</f>
        <v>#REF!</v>
      </c>
      <c r="F18" s="537"/>
      <c r="G18" s="603"/>
      <c r="H18" s="523"/>
      <c r="I18" s="93"/>
      <c r="J18" s="581"/>
      <c r="K18" s="581"/>
      <c r="L18" s="604"/>
      <c r="M18" s="514"/>
      <c r="N18" s="514"/>
      <c r="O18" s="55"/>
      <c r="P18" s="55"/>
      <c r="Q18" s="55"/>
    </row>
    <row r="19" spans="1:17" ht="13.5" customHeight="1">
      <c r="A19" s="523"/>
      <c r="B19" s="578"/>
      <c r="C19" s="523"/>
      <c r="D19" s="523"/>
      <c r="E19" s="43" t="e">
        <f>'5-. Identificación de Riesgos'!#REF!</f>
        <v>#REF!</v>
      </c>
      <c r="F19" s="537"/>
      <c r="G19" s="603"/>
      <c r="H19" s="523"/>
      <c r="I19" s="94"/>
      <c r="J19" s="582"/>
      <c r="K19" s="582"/>
      <c r="L19" s="605"/>
      <c r="M19" s="578"/>
      <c r="N19" s="578"/>
      <c r="O19" s="55"/>
      <c r="P19" s="55"/>
      <c r="Q19" s="55"/>
    </row>
    <row r="20" spans="1:17" ht="72" customHeight="1">
      <c r="A20" s="578">
        <f>'5-. Identificación de Riesgos'!A20</f>
        <v>2</v>
      </c>
      <c r="B20" s="514" t="str">
        <f>'5-. Identificación de Riesgos'!B20</f>
        <v>Demoras en la presentación de propuestas e informe de reordenamiento</v>
      </c>
      <c r="C20" s="578" t="str">
        <f>'5-. Identificación de Riesgos'!C20</f>
        <v>Tardanza para presentar propuesta de reordenamiento judicial o descongestión de los despachos judiciales.</v>
      </c>
      <c r="D20" s="578" t="s">
        <v>344</v>
      </c>
      <c r="E20" s="43" t="str">
        <f>'5-. Identificación de Riesgos'!D20</f>
        <v>1. Falta de seguimiento a los reportes estadísticos.</v>
      </c>
      <c r="F20" s="585" t="str">
        <f>'5-. Identificación de Riesgos'!H20</f>
        <v>Muy Baja - 1</v>
      </c>
      <c r="G20" s="578" t="str">
        <f>'5-. Identificación de Riesgos'!M20</f>
        <v>Mayor - 4</v>
      </c>
      <c r="H20" s="578" t="str">
        <f>'5-. Identificación de Riesgos'!N20</f>
        <v>Alto  - 4</v>
      </c>
      <c r="I20" s="93"/>
      <c r="J20" s="581" t="str">
        <f>'6. Valoración Controles'!T20</f>
        <v>Muy Baja - 1</v>
      </c>
      <c r="K20" s="581" t="str">
        <f>'6. Valoración Controles'!U20</f>
        <v>Mayor - 4</v>
      </c>
      <c r="L20" s="604" t="e">
        <f>AVERAGE(#REF!)</f>
        <v>#REF!</v>
      </c>
      <c r="M20" s="514" t="str">
        <f>'6. Valoración Controles'!V20</f>
        <v>Alto  - 4</v>
      </c>
      <c r="N20" s="514" t="s">
        <v>346</v>
      </c>
      <c r="O20" s="317" t="s">
        <v>505</v>
      </c>
      <c r="P20" s="316" t="s">
        <v>503</v>
      </c>
      <c r="Q20" s="316" t="s">
        <v>504</v>
      </c>
    </row>
    <row r="21" spans="1:17" ht="43.15" customHeight="1">
      <c r="A21" s="523"/>
      <c r="B21" s="514"/>
      <c r="C21" s="523"/>
      <c r="D21" s="523"/>
      <c r="E21" s="43" t="str">
        <f>'5-. Identificación de Riesgos'!D21</f>
        <v>2. Reporte extemporáneo o erroneo de la información estadística</v>
      </c>
      <c r="F21" s="537"/>
      <c r="G21" s="603"/>
      <c r="H21" s="523"/>
      <c r="I21" s="93"/>
      <c r="J21" s="581"/>
      <c r="K21" s="581"/>
      <c r="L21" s="604"/>
      <c r="M21" s="514"/>
      <c r="N21" s="514"/>
      <c r="O21" s="55"/>
      <c r="P21" s="55"/>
      <c r="Q21" s="55"/>
    </row>
    <row r="22" spans="1:17" ht="30">
      <c r="A22" s="523"/>
      <c r="B22" s="514"/>
      <c r="C22" s="523"/>
      <c r="D22" s="523"/>
      <c r="E22" s="43" t="str">
        <f>'5-. Identificación de Riesgos'!D22</f>
        <v>3. Desconocimiento de las necesidades del aparato judicial.</v>
      </c>
      <c r="F22" s="537"/>
      <c r="G22" s="603"/>
      <c r="H22" s="523"/>
      <c r="I22" s="93"/>
      <c r="J22" s="581"/>
      <c r="K22" s="581"/>
      <c r="L22" s="604"/>
      <c r="M22" s="514"/>
      <c r="N22" s="514"/>
      <c r="O22" s="55"/>
      <c r="P22" s="55"/>
      <c r="Q22" s="55"/>
    </row>
    <row r="23" spans="1:17">
      <c r="A23" s="523"/>
      <c r="B23" s="514"/>
      <c r="C23" s="523"/>
      <c r="D23" s="523"/>
      <c r="E23" s="43" t="e">
        <f>'5-. Identificación de Riesgos'!#REF!</f>
        <v>#REF!</v>
      </c>
      <c r="F23" s="537"/>
      <c r="G23" s="603"/>
      <c r="H23" s="523"/>
      <c r="I23" s="93"/>
      <c r="J23" s="581"/>
      <c r="K23" s="581"/>
      <c r="L23" s="604"/>
      <c r="M23" s="514"/>
      <c r="N23" s="514"/>
      <c r="O23" s="55"/>
      <c r="P23" s="55"/>
      <c r="Q23" s="55"/>
    </row>
    <row r="24" spans="1:17" ht="14.45" customHeight="1">
      <c r="A24" s="523"/>
      <c r="B24" s="514"/>
      <c r="C24" s="523"/>
      <c r="D24" s="523"/>
      <c r="E24" s="43" t="str">
        <f>'5-. Identificación de Riesgos'!D23</f>
        <v xml:space="preserve">4. Falta de personal en la seccional para realizar las propuestas oportunamente. </v>
      </c>
      <c r="F24" s="537"/>
      <c r="G24" s="603"/>
      <c r="H24" s="523"/>
      <c r="I24" s="93"/>
      <c r="J24" s="581"/>
      <c r="K24" s="581"/>
      <c r="L24" s="604"/>
      <c r="M24" s="514"/>
      <c r="N24" s="514"/>
      <c r="O24" s="55"/>
      <c r="P24" s="55"/>
      <c r="Q24" s="55"/>
    </row>
    <row r="25" spans="1:17">
      <c r="A25" s="523"/>
      <c r="B25" s="514"/>
      <c r="C25" s="523"/>
      <c r="D25" s="523"/>
      <c r="E25" s="43">
        <f>'5-. Identificación de Riesgos'!D25</f>
        <v>0</v>
      </c>
      <c r="F25" s="537"/>
      <c r="G25" s="603"/>
      <c r="H25" s="523"/>
      <c r="I25" s="93"/>
      <c r="J25" s="581"/>
      <c r="K25" s="581"/>
      <c r="L25" s="604"/>
      <c r="M25" s="514"/>
      <c r="N25" s="514"/>
      <c r="O25" s="55"/>
      <c r="P25" s="55"/>
      <c r="Q25" s="55"/>
    </row>
    <row r="26" spans="1:17" ht="14.45" customHeight="1">
      <c r="A26" s="523"/>
      <c r="B26" s="514"/>
      <c r="C26" s="523"/>
      <c r="D26" s="523"/>
      <c r="E26" s="43">
        <f>'5-. Identificación de Riesgos'!D26</f>
        <v>0</v>
      </c>
      <c r="F26" s="537"/>
      <c r="G26" s="603"/>
      <c r="H26" s="523"/>
      <c r="I26" s="93"/>
      <c r="J26" s="581"/>
      <c r="K26" s="581"/>
      <c r="L26" s="604"/>
      <c r="M26" s="514"/>
      <c r="N26" s="514"/>
      <c r="O26" s="55"/>
      <c r="P26" s="55"/>
      <c r="Q26" s="55"/>
    </row>
    <row r="27" spans="1:17">
      <c r="A27" s="523"/>
      <c r="B27" s="514"/>
      <c r="C27" s="523"/>
      <c r="D27" s="523"/>
      <c r="E27" s="43">
        <f>'5-. Identificación de Riesgos'!D29</f>
        <v>0</v>
      </c>
      <c r="F27" s="537"/>
      <c r="G27" s="603"/>
      <c r="H27" s="523"/>
      <c r="I27" s="93"/>
      <c r="J27" s="581"/>
      <c r="K27" s="581"/>
      <c r="L27" s="604"/>
      <c r="M27" s="514"/>
      <c r="N27" s="514"/>
      <c r="O27" s="55"/>
      <c r="P27" s="55"/>
      <c r="Q27" s="55"/>
    </row>
    <row r="28" spans="1:17">
      <c r="A28" s="523"/>
      <c r="B28" s="514"/>
      <c r="C28" s="523"/>
      <c r="D28" s="523"/>
      <c r="E28" s="43" t="e">
        <f>'5-. Identificación de Riesgos'!#REF!</f>
        <v>#REF!</v>
      </c>
      <c r="F28" s="537"/>
      <c r="G28" s="603"/>
      <c r="H28" s="523"/>
      <c r="I28" s="93"/>
      <c r="J28" s="581"/>
      <c r="K28" s="581"/>
      <c r="L28" s="604"/>
      <c r="M28" s="514"/>
      <c r="N28" s="514"/>
      <c r="O28" s="55"/>
      <c r="P28" s="55"/>
      <c r="Q28" s="55"/>
    </row>
    <row r="29" spans="1:17" ht="15.75" thickBot="1">
      <c r="A29" s="523"/>
      <c r="B29" s="578"/>
      <c r="C29" s="523"/>
      <c r="D29" s="523"/>
      <c r="E29" s="43" t="e">
        <f>'5-. Identificación de Riesgos'!#REF!</f>
        <v>#REF!</v>
      </c>
      <c r="F29" s="537"/>
      <c r="G29" s="603"/>
      <c r="H29" s="523"/>
      <c r="I29" s="94"/>
      <c r="J29" s="582"/>
      <c r="K29" s="582"/>
      <c r="L29" s="605"/>
      <c r="M29" s="578"/>
      <c r="N29" s="578"/>
      <c r="O29" s="55"/>
      <c r="P29" s="55"/>
      <c r="Q29" s="55"/>
    </row>
    <row r="30" spans="1:17" ht="105.75" customHeight="1" thickBot="1">
      <c r="A30" s="583">
        <f>'5-. Identificación de Riesgos'!A30</f>
        <v>3</v>
      </c>
      <c r="B30" s="514" t="str">
        <f>'5-. Identificación de Riesgos'!B30</f>
        <v xml:space="preserve">Recibir dádivas o beneficios a nombre propio o de terceros para, no entregar o entregar información privilegiada o confidencial </v>
      </c>
      <c r="C30" s="578" t="str">
        <f>'5-. Identificación de Riesgos'!C30</f>
        <v xml:space="preserve">Posibilidad de actos indebidos de  los servidores judiciales debido a  la carencia en transparencia, etica y valores </v>
      </c>
      <c r="D30" s="578" t="s">
        <v>344</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85" t="str">
        <f>'5-. Identificación de Riesgos'!H30</f>
        <v>Muy Baja - 1</v>
      </c>
      <c r="G30" s="578" t="str">
        <f>'5-. Identificación de Riesgos'!M30</f>
        <v>Mayor - 4</v>
      </c>
      <c r="H30" s="578" t="str">
        <f>'5-. Identificación de Riesgos'!N30</f>
        <v>Alto  - 4</v>
      </c>
      <c r="I30" s="93"/>
      <c r="J30" s="581" t="str">
        <f>'6. Valoración Controles'!T30</f>
        <v>Muy Baja - 1</v>
      </c>
      <c r="K30" s="581" t="str">
        <f>'6. Valoración Controles'!U30</f>
        <v>Mayor - 4</v>
      </c>
      <c r="L30" s="604" t="e">
        <f>AVERAGE(#REF!)</f>
        <v>#REF!</v>
      </c>
      <c r="M30" s="514" t="str">
        <f>'6. Valoración Controles'!V30</f>
        <v>Alto  - 4</v>
      </c>
      <c r="N30" s="514" t="s">
        <v>346</v>
      </c>
      <c r="O30" s="318" t="s">
        <v>506</v>
      </c>
      <c r="P30" s="319" t="s">
        <v>507</v>
      </c>
      <c r="Q30" s="320" t="s">
        <v>508</v>
      </c>
    </row>
    <row r="31" spans="1:17" ht="95.25" customHeight="1">
      <c r="A31" s="584"/>
      <c r="B31" s="514"/>
      <c r="C31" s="523"/>
      <c r="D31" s="523"/>
      <c r="E31" s="43" t="str">
        <f>'5-. Identificación de Riesgos'!D31</f>
        <v xml:space="preserve">2. Desconocimiento y no aplicación del Código de Ética y Buen Gobierno.    
</v>
      </c>
      <c r="F31" s="537"/>
      <c r="G31" s="603"/>
      <c r="H31" s="523"/>
      <c r="I31" s="93"/>
      <c r="J31" s="581"/>
      <c r="K31" s="581"/>
      <c r="L31" s="604"/>
      <c r="M31" s="514"/>
      <c r="N31" s="514"/>
      <c r="O31" s="321" t="s">
        <v>509</v>
      </c>
      <c r="P31" s="319" t="s">
        <v>507</v>
      </c>
      <c r="Q31" s="320" t="s">
        <v>508</v>
      </c>
    </row>
    <row r="32" spans="1:17" ht="30">
      <c r="A32" s="584"/>
      <c r="B32" s="514"/>
      <c r="C32" s="523"/>
      <c r="D32" s="523"/>
      <c r="E32" s="43" t="str">
        <f>'5-. Identificación de Riesgos'!D32</f>
        <v>3.Carencia de compromiso  y transparencia de los servidores judiciales</v>
      </c>
      <c r="F32" s="537"/>
      <c r="G32" s="603"/>
      <c r="H32" s="523"/>
      <c r="I32" s="93"/>
      <c r="J32" s="581"/>
      <c r="K32" s="581"/>
      <c r="L32" s="604"/>
      <c r="M32" s="514"/>
      <c r="N32" s="514"/>
      <c r="O32" s="322"/>
      <c r="P32" s="322"/>
      <c r="Q32" s="323"/>
    </row>
    <row r="33" spans="1:17">
      <c r="A33" s="584"/>
      <c r="B33" s="514"/>
      <c r="C33" s="523"/>
      <c r="D33" s="523"/>
      <c r="E33" s="43" t="e">
        <f>'5-. Identificación de Riesgos'!#REF!</f>
        <v>#REF!</v>
      </c>
      <c r="F33" s="537"/>
      <c r="G33" s="603"/>
      <c r="H33" s="523"/>
      <c r="I33" s="93"/>
      <c r="J33" s="581"/>
      <c r="K33" s="581"/>
      <c r="L33" s="604"/>
      <c r="M33" s="514"/>
      <c r="N33" s="514"/>
      <c r="O33" s="322"/>
      <c r="P33" s="322"/>
      <c r="Q33" s="323"/>
    </row>
    <row r="34" spans="1:17" ht="45" customHeight="1">
      <c r="A34" s="584"/>
      <c r="B34" s="514"/>
      <c r="C34" s="523"/>
      <c r="D34" s="523"/>
      <c r="E34" s="43" t="str">
        <f>'5-. Identificación de Riesgos'!D33</f>
        <v>4.Deficiencia de  controles en el trámite  de los documentos</v>
      </c>
      <c r="F34" s="537"/>
      <c r="G34" s="603"/>
      <c r="H34" s="523"/>
      <c r="I34" s="93"/>
      <c r="J34" s="581"/>
      <c r="K34" s="581"/>
      <c r="L34" s="604"/>
      <c r="M34" s="514"/>
      <c r="N34" s="514"/>
      <c r="O34" s="322"/>
      <c r="P34" s="322"/>
      <c r="Q34" s="323"/>
    </row>
    <row r="35" spans="1:17">
      <c r="A35" s="584"/>
      <c r="B35" s="514"/>
      <c r="C35" s="523"/>
      <c r="D35" s="523"/>
      <c r="E35" s="43">
        <f>'5-. Identificación de Riesgos'!D35</f>
        <v>0</v>
      </c>
      <c r="F35" s="537"/>
      <c r="G35" s="603"/>
      <c r="H35" s="523"/>
      <c r="I35" s="93"/>
      <c r="J35" s="581"/>
      <c r="K35" s="581"/>
      <c r="L35" s="604"/>
      <c r="M35" s="514"/>
      <c r="N35" s="514"/>
      <c r="O35" s="322"/>
      <c r="P35" s="322"/>
      <c r="Q35" s="323"/>
    </row>
    <row r="36" spans="1:17">
      <c r="A36" s="584"/>
      <c r="B36" s="514"/>
      <c r="C36" s="523"/>
      <c r="D36" s="523"/>
      <c r="E36" s="43">
        <f>'5-. Identificación de Riesgos'!D36</f>
        <v>0</v>
      </c>
      <c r="F36" s="537"/>
      <c r="G36" s="603"/>
      <c r="H36" s="523"/>
      <c r="I36" s="93"/>
      <c r="J36" s="581"/>
      <c r="K36" s="581"/>
      <c r="L36" s="604"/>
      <c r="M36" s="514"/>
      <c r="N36" s="514"/>
      <c r="O36" s="322"/>
      <c r="P36" s="322"/>
      <c r="Q36" s="323"/>
    </row>
    <row r="37" spans="1:17">
      <c r="A37" s="584"/>
      <c r="B37" s="514"/>
      <c r="C37" s="523"/>
      <c r="D37" s="523"/>
      <c r="E37" s="43">
        <f>'5-. Identificación de Riesgos'!D39</f>
        <v>0</v>
      </c>
      <c r="F37" s="537"/>
      <c r="G37" s="603"/>
      <c r="H37" s="523"/>
      <c r="I37" s="93"/>
      <c r="J37" s="581"/>
      <c r="K37" s="581"/>
      <c r="L37" s="604"/>
      <c r="M37" s="514"/>
      <c r="N37" s="514"/>
      <c r="O37" s="322"/>
      <c r="P37" s="322"/>
      <c r="Q37" s="323"/>
    </row>
    <row r="38" spans="1:17">
      <c r="A38" s="584"/>
      <c r="B38" s="514"/>
      <c r="C38" s="523"/>
      <c r="D38" s="523"/>
      <c r="E38" s="43" t="e">
        <f>'5-. Identificación de Riesgos'!#REF!</f>
        <v>#REF!</v>
      </c>
      <c r="F38" s="537"/>
      <c r="G38" s="603"/>
      <c r="H38" s="523"/>
      <c r="I38" s="93"/>
      <c r="J38" s="581"/>
      <c r="K38" s="581"/>
      <c r="L38" s="604"/>
      <c r="M38" s="514"/>
      <c r="N38" s="514"/>
      <c r="O38" s="322"/>
      <c r="P38" s="322"/>
      <c r="Q38" s="323"/>
    </row>
    <row r="39" spans="1:17" ht="15.75" thickBot="1">
      <c r="A39" s="584"/>
      <c r="B39" s="578"/>
      <c r="C39" s="523"/>
      <c r="D39" s="523"/>
      <c r="E39" s="43" t="e">
        <f>'5-. Identificación de Riesgos'!#REF!</f>
        <v>#REF!</v>
      </c>
      <c r="F39" s="537"/>
      <c r="G39" s="603"/>
      <c r="H39" s="523"/>
      <c r="I39" s="94"/>
      <c r="J39" s="582"/>
      <c r="K39" s="582"/>
      <c r="L39" s="605"/>
      <c r="M39" s="578"/>
      <c r="N39" s="578"/>
      <c r="O39" s="324"/>
      <c r="P39" s="324"/>
      <c r="Q39" s="325"/>
    </row>
    <row r="40" spans="1:17" ht="72" customHeight="1" thickBot="1">
      <c r="A40" s="578">
        <f>'5-. Identificación de Riesgos'!A40</f>
        <v>4</v>
      </c>
      <c r="B40" s="578" t="str">
        <f>'5-. Identificación de Riesgos'!B40</f>
        <v>Incumplimiento o demora en entrega de Documentos (Propuestas, Respuestas  a Peticiones, Informes</v>
      </c>
      <c r="C40" s="578" t="s">
        <v>344</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85">
        <f>'5-. Identificación de Riesgos'!G40</f>
        <v>0</v>
      </c>
      <c r="F40" s="585" t="str">
        <f>'5-. Identificación de Riesgos'!H40</f>
        <v>Muy Baja - 1</v>
      </c>
      <c r="G40" s="578" t="str">
        <f>'5-. Identificación de Riesgos'!M40</f>
        <v>Moderado - 3</v>
      </c>
      <c r="H40" s="578" t="str">
        <f>'5-. Identificación de Riesgos'!N40</f>
        <v>Moderado - 3</v>
      </c>
      <c r="I40" s="581">
        <f>'6. Valoración Controles'!S40</f>
        <v>0</v>
      </c>
      <c r="J40" s="581" t="str">
        <f>'6. Valoración Controles'!T40</f>
        <v>Muy Baja - 1</v>
      </c>
      <c r="K40" s="581" t="str">
        <f>'6. Valoración Controles'!U40</f>
        <v>Mayor - 4</v>
      </c>
      <c r="L40" s="514" t="str">
        <f>'6. Valoración Controles'!U40</f>
        <v>Mayor - 4</v>
      </c>
      <c r="M40" s="514" t="str">
        <f>'6. Valoración Controles'!V40</f>
        <v>Alto  - 4</v>
      </c>
      <c r="N40" s="514" t="s">
        <v>346</v>
      </c>
      <c r="O40" s="318" t="s">
        <v>506</v>
      </c>
      <c r="P40" s="319" t="s">
        <v>507</v>
      </c>
      <c r="Q40" s="320" t="s">
        <v>508</v>
      </c>
    </row>
    <row r="41" spans="1:17" ht="43.15" customHeight="1">
      <c r="A41" s="523"/>
      <c r="B41" s="523"/>
      <c r="C41" s="523"/>
      <c r="D41" s="43">
        <f>'5-. Identificación de Riesgos'!C41</f>
        <v>0</v>
      </c>
      <c r="E41" s="537"/>
      <c r="F41" s="537"/>
      <c r="G41" s="523"/>
      <c r="H41" s="523"/>
      <c r="I41" s="581"/>
      <c r="J41" s="581"/>
      <c r="K41" s="581"/>
      <c r="L41" s="514"/>
      <c r="M41" s="514"/>
      <c r="N41" s="514"/>
      <c r="O41" s="321" t="s">
        <v>509</v>
      </c>
      <c r="P41" s="319" t="s">
        <v>507</v>
      </c>
      <c r="Q41" s="320" t="s">
        <v>508</v>
      </c>
    </row>
    <row r="42" spans="1:17" ht="14.45" customHeight="1">
      <c r="A42" s="523"/>
      <c r="B42" s="523"/>
      <c r="C42" s="523"/>
      <c r="D42" s="43">
        <f>'5-. Identificación de Riesgos'!C42</f>
        <v>0</v>
      </c>
      <c r="E42" s="537"/>
      <c r="F42" s="537"/>
      <c r="G42" s="523"/>
      <c r="H42" s="523"/>
      <c r="I42" s="581"/>
      <c r="J42" s="581"/>
      <c r="K42" s="581"/>
      <c r="L42" s="514"/>
      <c r="M42" s="514"/>
      <c r="N42" s="514"/>
      <c r="O42" s="322"/>
      <c r="P42" s="322"/>
      <c r="Q42" s="323"/>
    </row>
    <row r="43" spans="1:17">
      <c r="A43" s="523"/>
      <c r="B43" s="523"/>
      <c r="C43" s="523"/>
      <c r="D43" s="43" t="e">
        <f>'5-. Identificación de Riesgos'!#REF!</f>
        <v>#REF!</v>
      </c>
      <c r="E43" s="537"/>
      <c r="F43" s="537"/>
      <c r="G43" s="523"/>
      <c r="H43" s="523"/>
      <c r="I43" s="581"/>
      <c r="J43" s="581"/>
      <c r="K43" s="581"/>
      <c r="L43" s="514"/>
      <c r="M43" s="514"/>
      <c r="N43" s="514"/>
      <c r="O43" s="322"/>
      <c r="P43" s="322"/>
      <c r="Q43" s="323"/>
    </row>
    <row r="44" spans="1:17" ht="14.45" customHeight="1">
      <c r="A44" s="523"/>
      <c r="B44" s="523"/>
      <c r="C44" s="523"/>
      <c r="D44" s="43">
        <f>'5-. Identificación de Riesgos'!C43</f>
        <v>0</v>
      </c>
      <c r="E44" s="537"/>
      <c r="F44" s="537"/>
      <c r="G44" s="523"/>
      <c r="H44" s="523"/>
      <c r="I44" s="581"/>
      <c r="J44" s="581"/>
      <c r="K44" s="581"/>
      <c r="L44" s="514"/>
      <c r="M44" s="514"/>
      <c r="N44" s="514"/>
      <c r="O44" s="322"/>
      <c r="P44" s="322"/>
      <c r="Q44" s="323"/>
    </row>
    <row r="45" spans="1:17" ht="14.45" customHeight="1">
      <c r="A45" s="523"/>
      <c r="B45" s="523"/>
      <c r="C45" s="523"/>
      <c r="D45" s="43">
        <f>'5-. Identificación de Riesgos'!C45</f>
        <v>0</v>
      </c>
      <c r="E45" s="537"/>
      <c r="F45" s="537"/>
      <c r="G45" s="523"/>
      <c r="H45" s="523"/>
      <c r="I45" s="581"/>
      <c r="J45" s="581"/>
      <c r="K45" s="581"/>
      <c r="L45" s="514"/>
      <c r="M45" s="514"/>
      <c r="N45" s="514"/>
      <c r="O45" s="322"/>
      <c r="P45" s="322"/>
      <c r="Q45" s="323"/>
    </row>
    <row r="46" spans="1:17" ht="14.45" customHeight="1">
      <c r="A46" s="523"/>
      <c r="B46" s="523"/>
      <c r="C46" s="523"/>
      <c r="D46" s="43">
        <f>'5-. Identificación de Riesgos'!C46</f>
        <v>0</v>
      </c>
      <c r="E46" s="537"/>
      <c r="F46" s="537"/>
      <c r="G46" s="523"/>
      <c r="H46" s="523"/>
      <c r="I46" s="581"/>
      <c r="J46" s="581"/>
      <c r="K46" s="581"/>
      <c r="L46" s="514"/>
      <c r="M46" s="514"/>
      <c r="N46" s="514"/>
      <c r="O46" s="322"/>
      <c r="P46" s="322"/>
      <c r="Q46" s="323"/>
    </row>
    <row r="47" spans="1:17">
      <c r="A47" s="523"/>
      <c r="B47" s="523"/>
      <c r="C47" s="523"/>
      <c r="D47" s="43">
        <f>'5-. Identificación de Riesgos'!C49</f>
        <v>0</v>
      </c>
      <c r="E47" s="537"/>
      <c r="F47" s="537"/>
      <c r="G47" s="523"/>
      <c r="H47" s="523"/>
      <c r="I47" s="581"/>
      <c r="J47" s="581"/>
      <c r="K47" s="581"/>
      <c r="L47" s="514"/>
      <c r="M47" s="514"/>
      <c r="N47" s="514"/>
      <c r="O47" s="322"/>
      <c r="P47" s="322"/>
      <c r="Q47" s="323"/>
    </row>
    <row r="48" spans="1:17">
      <c r="A48" s="523"/>
      <c r="B48" s="523"/>
      <c r="C48" s="523"/>
      <c r="D48" s="43" t="e">
        <f>'5-. Identificación de Riesgos'!#REF!</f>
        <v>#REF!</v>
      </c>
      <c r="E48" s="537"/>
      <c r="F48" s="537"/>
      <c r="G48" s="523"/>
      <c r="H48" s="523"/>
      <c r="I48" s="581"/>
      <c r="J48" s="581"/>
      <c r="K48" s="581"/>
      <c r="L48" s="514"/>
      <c r="M48" s="514"/>
      <c r="N48" s="514"/>
      <c r="O48" s="322"/>
      <c r="P48" s="322"/>
      <c r="Q48" s="323"/>
    </row>
    <row r="49" spans="1:17" ht="15.75" thickBot="1">
      <c r="A49" s="523"/>
      <c r="B49" s="523"/>
      <c r="C49" s="523"/>
      <c r="D49" s="43" t="e">
        <f>'5-. Identificación de Riesgos'!#REF!</f>
        <v>#REF!</v>
      </c>
      <c r="E49" s="537"/>
      <c r="F49" s="537"/>
      <c r="G49" s="523"/>
      <c r="H49" s="523"/>
      <c r="I49" s="582"/>
      <c r="J49" s="582"/>
      <c r="K49" s="582"/>
      <c r="L49" s="578"/>
      <c r="M49" s="578"/>
      <c r="N49" s="578"/>
      <c r="O49" s="326"/>
      <c r="P49" s="326"/>
      <c r="Q49" s="327"/>
    </row>
    <row r="50" spans="1:17" ht="87" customHeight="1" thickBot="1">
      <c r="A50" s="583">
        <f>'5-. Identificación de Riesgos'!A50</f>
        <v>5</v>
      </c>
      <c r="B50" s="578" t="str">
        <f>'5-. Identificación de Riesgos'!B50</f>
        <v>Ofrecer, prometer, entregar, aceptar o solicitar una ventaja indebida para buscar agilizar medeidad de descongestión o informe de seguimiento a medidas</v>
      </c>
      <c r="C50" s="578" t="s">
        <v>344</v>
      </c>
      <c r="D50" s="43" t="str">
        <f>'5-. Identificación de Riesgos'!C50</f>
        <v xml:space="preserve">Manejo inadecuado de la información para  favorecer a terceros en la creación de cargos,  traslados,  transformación  o  supresión de cargos o   en busca de un beneficio propio o de tercero </v>
      </c>
      <c r="E50" s="585">
        <f>'5-. Identificación de Riesgos'!G50</f>
        <v>0</v>
      </c>
      <c r="F50" s="585" t="str">
        <f>'5-. Identificación de Riesgos'!H50</f>
        <v>Muy Baja - 1</v>
      </c>
      <c r="G50" s="579" t="str">
        <f>'5-. Identificación de Riesgos'!M50</f>
        <v>Mayor - 4</v>
      </c>
      <c r="H50" s="578" t="str">
        <f>'5-. Identificación de Riesgos'!N50</f>
        <v>Alto  - 4</v>
      </c>
      <c r="I50" s="581">
        <f>'6. Valoración Controles'!S50</f>
        <v>0</v>
      </c>
      <c r="J50" s="581" t="str">
        <f>'6. Valoración Controles'!T50</f>
        <v>Muy Baja - 1</v>
      </c>
      <c r="K50" s="581" t="str">
        <f>'6. Valoración Controles'!U50</f>
        <v>Moderado - 3</v>
      </c>
      <c r="L50" s="514" t="str">
        <f>'6. Valoración Controles'!U50</f>
        <v>Moderado - 3</v>
      </c>
      <c r="M50" s="514" t="str">
        <f>'6. Valoración Controles'!V50</f>
        <v>Moderado - 3</v>
      </c>
      <c r="N50" s="514" t="s">
        <v>345</v>
      </c>
      <c r="O50" s="318" t="s">
        <v>506</v>
      </c>
      <c r="P50" s="319" t="s">
        <v>507</v>
      </c>
      <c r="Q50" s="320" t="s">
        <v>508</v>
      </c>
    </row>
    <row r="51" spans="1:17" ht="114.75">
      <c r="A51" s="584"/>
      <c r="B51" s="523"/>
      <c r="C51" s="523"/>
      <c r="D51" s="43">
        <f>'5-. Identificación de Riesgos'!C51</f>
        <v>0</v>
      </c>
      <c r="E51" s="537"/>
      <c r="F51" s="537"/>
      <c r="G51" s="580"/>
      <c r="H51" s="523"/>
      <c r="I51" s="581"/>
      <c r="J51" s="581"/>
      <c r="K51" s="581"/>
      <c r="L51" s="514"/>
      <c r="M51" s="514"/>
      <c r="N51" s="514"/>
      <c r="O51" s="321" t="s">
        <v>509</v>
      </c>
      <c r="P51" s="319" t="s">
        <v>507</v>
      </c>
      <c r="Q51" s="320" t="s">
        <v>508</v>
      </c>
    </row>
    <row r="52" spans="1:17">
      <c r="A52" s="584"/>
      <c r="B52" s="523"/>
      <c r="C52" s="523"/>
      <c r="D52" s="43">
        <f>'5-. Identificación de Riesgos'!C52</f>
        <v>0</v>
      </c>
      <c r="E52" s="537"/>
      <c r="F52" s="537"/>
      <c r="G52" s="580"/>
      <c r="H52" s="523"/>
      <c r="I52" s="581"/>
      <c r="J52" s="581"/>
      <c r="K52" s="581"/>
      <c r="L52" s="514"/>
      <c r="M52" s="514"/>
      <c r="N52" s="514"/>
      <c r="O52" s="322"/>
      <c r="P52" s="322"/>
      <c r="Q52" s="323"/>
    </row>
    <row r="53" spans="1:17">
      <c r="A53" s="584"/>
      <c r="B53" s="523"/>
      <c r="C53" s="523"/>
      <c r="D53" s="43" t="e">
        <f>'5-. Identificación de Riesgos'!#REF!</f>
        <v>#REF!</v>
      </c>
      <c r="E53" s="537"/>
      <c r="F53" s="537"/>
      <c r="G53" s="580"/>
      <c r="H53" s="523"/>
      <c r="I53" s="581"/>
      <c r="J53" s="581"/>
      <c r="K53" s="581"/>
      <c r="L53" s="514"/>
      <c r="M53" s="514"/>
      <c r="N53" s="514"/>
      <c r="O53" s="55"/>
      <c r="P53" s="55"/>
      <c r="Q53" s="55"/>
    </row>
    <row r="54" spans="1:17">
      <c r="A54" s="584"/>
      <c r="B54" s="523"/>
      <c r="C54" s="523"/>
      <c r="D54" s="43">
        <f>'5-. Identificación de Riesgos'!C53</f>
        <v>0</v>
      </c>
      <c r="E54" s="537"/>
      <c r="F54" s="537"/>
      <c r="G54" s="580"/>
      <c r="H54" s="523"/>
      <c r="I54" s="581"/>
      <c r="J54" s="581"/>
      <c r="K54" s="581"/>
      <c r="L54" s="514"/>
      <c r="M54" s="514"/>
      <c r="N54" s="514"/>
      <c r="O54" s="55"/>
      <c r="P54" s="55"/>
      <c r="Q54" s="55"/>
    </row>
    <row r="55" spans="1:17">
      <c r="A55" s="584"/>
      <c r="B55" s="523"/>
      <c r="C55" s="523"/>
      <c r="D55" s="43">
        <f>'5-. Identificación de Riesgos'!C55</f>
        <v>0</v>
      </c>
      <c r="E55" s="537"/>
      <c r="F55" s="537"/>
      <c r="G55" s="580"/>
      <c r="H55" s="523"/>
      <c r="I55" s="581"/>
      <c r="J55" s="581"/>
      <c r="K55" s="581"/>
      <c r="L55" s="514"/>
      <c r="M55" s="514"/>
      <c r="N55" s="514"/>
      <c r="O55" s="55"/>
      <c r="P55" s="55"/>
      <c r="Q55" s="55"/>
    </row>
    <row r="56" spans="1:17">
      <c r="A56" s="584"/>
      <c r="B56" s="523"/>
      <c r="C56" s="523"/>
      <c r="D56" s="43">
        <f>'5-. Identificación de Riesgos'!C56</f>
        <v>0</v>
      </c>
      <c r="E56" s="537"/>
      <c r="F56" s="537"/>
      <c r="G56" s="580"/>
      <c r="H56" s="523"/>
      <c r="I56" s="581"/>
      <c r="J56" s="581"/>
      <c r="K56" s="581"/>
      <c r="L56" s="514"/>
      <c r="M56" s="514"/>
      <c r="N56" s="514"/>
      <c r="O56" s="55"/>
      <c r="P56" s="55"/>
      <c r="Q56" s="55"/>
    </row>
    <row r="57" spans="1:17">
      <c r="A57" s="584"/>
      <c r="B57" s="523"/>
      <c r="C57" s="523"/>
      <c r="D57" s="43">
        <f>'5-. Identificación de Riesgos'!C59</f>
        <v>0</v>
      </c>
      <c r="E57" s="537"/>
      <c r="F57" s="537"/>
      <c r="G57" s="580"/>
      <c r="H57" s="523"/>
      <c r="I57" s="581"/>
      <c r="J57" s="581"/>
      <c r="K57" s="581"/>
      <c r="L57" s="514"/>
      <c r="M57" s="514"/>
      <c r="N57" s="514"/>
      <c r="O57" s="55"/>
      <c r="P57" s="55"/>
      <c r="Q57" s="55"/>
    </row>
    <row r="58" spans="1:17">
      <c r="A58" s="584"/>
      <c r="B58" s="523"/>
      <c r="C58" s="523"/>
      <c r="D58" s="43" t="e">
        <f>'5-. Identificación de Riesgos'!#REF!</f>
        <v>#REF!</v>
      </c>
      <c r="E58" s="537"/>
      <c r="F58" s="537"/>
      <c r="G58" s="580"/>
      <c r="H58" s="523"/>
      <c r="I58" s="581"/>
      <c r="J58" s="581"/>
      <c r="K58" s="581"/>
      <c r="L58" s="514"/>
      <c r="M58" s="514"/>
      <c r="N58" s="514"/>
      <c r="O58" s="55"/>
      <c r="P58" s="55"/>
      <c r="Q58" s="55"/>
    </row>
    <row r="59" spans="1:17">
      <c r="A59" s="584"/>
      <c r="B59" s="523"/>
      <c r="C59" s="523"/>
      <c r="D59" s="43" t="e">
        <f>'5-. Identificación de Riesgos'!#REF!</f>
        <v>#REF!</v>
      </c>
      <c r="E59" s="537"/>
      <c r="F59" s="537"/>
      <c r="G59" s="580"/>
      <c r="H59" s="523"/>
      <c r="I59" s="582"/>
      <c r="J59" s="582"/>
      <c r="K59" s="582"/>
      <c r="L59" s="578"/>
      <c r="M59" s="578"/>
      <c r="N59" s="578"/>
      <c r="O59" s="55"/>
      <c r="P59" s="55"/>
      <c r="Q59" s="55"/>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F10 F20">
    <cfRule type="containsText" dxfId="459" priority="644" operator="containsText" text="Muy Baja">
      <formula>NOT(ISERROR(SEARCH("Muy Baja",F10)))</formula>
    </cfRule>
    <cfRule type="containsText" dxfId="458" priority="645" operator="containsText" text="Baja">
      <formula>NOT(ISERROR(SEARCH("Baja",F10)))</formula>
    </cfRule>
    <cfRule type="containsText" dxfId="457" priority="646" operator="containsText" text="Muy Alta">
      <formula>NOT(ISERROR(SEARCH("Muy Alta",F10)))</formula>
    </cfRule>
    <cfRule type="containsText" dxfId="456" priority="648" operator="containsText" text="Alta">
      <formula>NOT(ISERROR(SEARCH("Alta",F10)))</formula>
    </cfRule>
    <cfRule type="containsText" dxfId="455" priority="649" operator="containsText" text="Media">
      <formula>NOT(ISERROR(SEARCH("Media",F10)))</formula>
    </cfRule>
    <cfRule type="containsText" dxfId="454" priority="650" operator="containsText" text="Media">
      <formula>NOT(ISERROR(SEARCH("Media",F10)))</formula>
    </cfRule>
    <cfRule type="containsText" dxfId="453" priority="651" operator="containsText" text="Media">
      <formula>NOT(ISERROR(SEARCH("Media",F10)))</formula>
    </cfRule>
    <cfRule type="containsText" dxfId="452" priority="652" operator="containsText" text="Muy Baja">
      <formula>NOT(ISERROR(SEARCH("Muy Baja",F10)))</formula>
    </cfRule>
    <cfRule type="containsText" dxfId="451" priority="653" operator="containsText" text="Baja">
      <formula>NOT(ISERROR(SEARCH("Baja",F10)))</formula>
    </cfRule>
    <cfRule type="containsText" dxfId="450" priority="654" operator="containsText" text="Muy Baja">
      <formula>NOT(ISERROR(SEARCH("Muy Baja",F10)))</formula>
    </cfRule>
    <cfRule type="containsText" dxfId="449" priority="655" operator="containsText" text="Muy Baja">
      <formula>NOT(ISERROR(SEARCH("Muy Baja",F10)))</formula>
    </cfRule>
    <cfRule type="containsText" dxfId="448" priority="656" operator="containsText" text="Muy Baja">
      <formula>NOT(ISERROR(SEARCH("Muy Baja",F10)))</formula>
    </cfRule>
    <cfRule type="containsText" dxfId="447" priority="657" operator="containsText" text="Muy Baja'Tabla probabilidad'!">
      <formula>NOT(ISERROR(SEARCH("Muy Baja'Tabla probabilidad'!",F10)))</formula>
    </cfRule>
    <cfRule type="containsText" dxfId="446" priority="658" operator="containsText" text="Muy bajo">
      <formula>NOT(ISERROR(SEARCH("Muy bajo",F10)))</formula>
    </cfRule>
    <cfRule type="containsText" dxfId="445" priority="659" operator="containsText" text="Alta">
      <formula>NOT(ISERROR(SEARCH("Alta",F10)))</formula>
    </cfRule>
    <cfRule type="containsText" dxfId="444" priority="660" operator="containsText" text="Media">
      <formula>NOT(ISERROR(SEARCH("Media",F10)))</formula>
    </cfRule>
    <cfRule type="containsText" dxfId="443" priority="661" operator="containsText" text="Baja">
      <formula>NOT(ISERROR(SEARCH("Baja",F10)))</formula>
    </cfRule>
    <cfRule type="containsText" dxfId="442" priority="662" operator="containsText" text="Muy baja">
      <formula>NOT(ISERROR(SEARCH("Muy baja",F10)))</formula>
    </cfRule>
    <cfRule type="cellIs" dxfId="441" priority="665" operator="between">
      <formula>1</formula>
      <formula>2</formula>
    </cfRule>
    <cfRule type="cellIs" dxfId="440" priority="666" operator="between">
      <formula>0</formula>
      <formula>2</formula>
    </cfRule>
  </conditionalFormatting>
  <conditionalFormatting sqref="G10 G20">
    <cfRule type="containsText" dxfId="439" priority="638" operator="containsText" text="Catastrófico">
      <formula>NOT(ISERROR(SEARCH("Catastrófico",G10)))</formula>
    </cfRule>
    <cfRule type="containsText" dxfId="438" priority="639" operator="containsText" text="Mayor">
      <formula>NOT(ISERROR(SEARCH("Mayor",G10)))</formula>
    </cfRule>
    <cfRule type="containsText" dxfId="437" priority="640" operator="containsText" text="Alta">
      <formula>NOT(ISERROR(SEARCH("Alta",G10)))</formula>
    </cfRule>
    <cfRule type="containsText" dxfId="436" priority="641" operator="containsText" text="Moderado">
      <formula>NOT(ISERROR(SEARCH("Moderado",G10)))</formula>
    </cfRule>
    <cfRule type="containsText" dxfId="435" priority="642" operator="containsText" text="Menor">
      <formula>NOT(ISERROR(SEARCH("Menor",G10)))</formula>
    </cfRule>
    <cfRule type="containsText" dxfId="434" priority="643" operator="containsText" text="Leve">
      <formula>NOT(ISERROR(SEARCH("Leve",G10)))</formula>
    </cfRule>
  </conditionalFormatting>
  <conditionalFormatting sqref="H10:I10 H20:I20">
    <cfRule type="containsText" dxfId="433" priority="633" operator="containsText" text="Extremo">
      <formula>NOT(ISERROR(SEARCH("Extremo",H10)))</formula>
    </cfRule>
    <cfRule type="containsText" dxfId="432" priority="634" operator="containsText" text="Alto">
      <formula>NOT(ISERROR(SEARCH("Alto",H10)))</formula>
    </cfRule>
    <cfRule type="containsText" dxfId="431" priority="635" operator="containsText" text="Bajo">
      <formula>NOT(ISERROR(SEARCH("Bajo",H10)))</formula>
    </cfRule>
    <cfRule type="containsText" dxfId="430" priority="636" operator="containsText" text="Moderado">
      <formula>NOT(ISERROR(SEARCH("Moderado",H10)))</formula>
    </cfRule>
    <cfRule type="containsText" dxfId="429" priority="637" operator="containsText" text="Extremo">
      <formula>NOT(ISERROR(SEARCH("Extremo",H10)))</formula>
    </cfRule>
  </conditionalFormatting>
  <conditionalFormatting sqref="J10:J29">
    <cfRule type="containsText" dxfId="428" priority="335" operator="containsText" text="Muy Baja">
      <formula>NOT(ISERROR(SEARCH("Muy Baja",J10)))</formula>
    </cfRule>
    <cfRule type="containsText" dxfId="427" priority="602" operator="containsText" text="Muy Alta">
      <formula>NOT(ISERROR(SEARCH("Muy Alta",J10)))</formula>
    </cfRule>
    <cfRule type="containsText" dxfId="426" priority="603" operator="containsText" text="Alta">
      <formula>NOT(ISERROR(SEARCH("Alta",J10)))</formula>
    </cfRule>
    <cfRule type="containsText" dxfId="425" priority="604" operator="containsText" text="Media">
      <formula>NOT(ISERROR(SEARCH("Media",J10)))</formula>
    </cfRule>
    <cfRule type="containsText" dxfId="424" priority="605" operator="containsText" text="Baja">
      <formula>NOT(ISERROR(SEARCH("Baja",J10)))</formula>
    </cfRule>
    <cfRule type="containsText" dxfId="423" priority="606" operator="containsText" text="Muy Baja">
      <formula>NOT(ISERROR(SEARCH("Muy Baja",J10)))</formula>
    </cfRule>
  </conditionalFormatting>
  <conditionalFormatting sqref="K10:K29">
    <cfRule type="containsText" dxfId="422" priority="597" operator="containsText" text="Catastrófico">
      <formula>NOT(ISERROR(SEARCH("Catastrófico",K10)))</formula>
    </cfRule>
    <cfRule type="containsText" dxfId="421" priority="598" operator="containsText" text="Moderado">
      <formula>NOT(ISERROR(SEARCH("Moderado",K10)))</formula>
    </cfRule>
    <cfRule type="containsText" dxfId="420" priority="599" operator="containsText" text="Menor">
      <formula>NOT(ISERROR(SEARCH("Menor",K10)))</formula>
    </cfRule>
    <cfRule type="containsText" dxfId="419" priority="600" operator="containsText" text="Leve">
      <formula>NOT(ISERROR(SEARCH("Leve",K10)))</formula>
    </cfRule>
    <cfRule type="containsText" dxfId="418" priority="601" operator="containsText" text="Mayor">
      <formula>NOT(ISERROR(SEARCH("Mayor",K10)))</formula>
    </cfRule>
  </conditionalFormatting>
  <conditionalFormatting sqref="M10 M20">
    <cfRule type="containsText" dxfId="417" priority="607" operator="containsText" text="Extremo">
      <formula>NOT(ISERROR(SEARCH("Extremo",M10)))</formula>
    </cfRule>
    <cfRule type="containsText" dxfId="416" priority="608" operator="containsText" text="Alto">
      <formula>NOT(ISERROR(SEARCH("Alto",M10)))</formula>
    </cfRule>
    <cfRule type="containsText" dxfId="415" priority="609" operator="containsText" text="Moderado">
      <formula>NOT(ISERROR(SEARCH("Moderado",M10)))</formula>
    </cfRule>
    <cfRule type="containsText" dxfId="414" priority="610" operator="containsText" text="Menor">
      <formula>NOT(ISERROR(SEARCH("Menor",M10)))</formula>
    </cfRule>
    <cfRule type="containsText" dxfId="413" priority="611" operator="containsText" text="Bajo">
      <formula>NOT(ISERROR(SEARCH("Bajo",M10)))</formula>
    </cfRule>
    <cfRule type="containsText" dxfId="412" priority="612" operator="containsText" text="Moderado">
      <formula>NOT(ISERROR(SEARCH("Moderado",M10)))</formula>
    </cfRule>
    <cfRule type="containsText" dxfId="411" priority="613" operator="containsText" text="Extremo">
      <formula>NOT(ISERROR(SEARCH("Extremo",M10)))</formula>
    </cfRule>
    <cfRule type="containsText" dxfId="410" priority="614" operator="containsText" text="Baja">
      <formula>NOT(ISERROR(SEARCH("Baja",M10)))</formula>
    </cfRule>
    <cfRule type="containsText" dxfId="409" priority="615" operator="containsText" text="Alto">
      <formula>NOT(ISERROR(SEARCH("Alto",M10)))</formula>
    </cfRule>
  </conditionalFormatting>
  <conditionalFormatting sqref="F30">
    <cfRule type="containsText" dxfId="408" priority="308" operator="containsText" text="Muy Baja">
      <formula>NOT(ISERROR(SEARCH("Muy Baja",F30)))</formula>
    </cfRule>
    <cfRule type="containsText" dxfId="407" priority="309" operator="containsText" text="Baja">
      <formula>NOT(ISERROR(SEARCH("Baja",F30)))</formula>
    </cfRule>
    <cfRule type="containsText" dxfId="406" priority="310" operator="containsText" text="Muy Alta">
      <formula>NOT(ISERROR(SEARCH("Muy Alta",F30)))</formula>
    </cfRule>
    <cfRule type="containsText" dxfId="405" priority="311" operator="containsText" text="Alta">
      <formula>NOT(ISERROR(SEARCH("Alta",F30)))</formula>
    </cfRule>
    <cfRule type="containsText" dxfId="404" priority="312" operator="containsText" text="Media">
      <formula>NOT(ISERROR(SEARCH("Media",F30)))</formula>
    </cfRule>
    <cfRule type="containsText" dxfId="403" priority="313" operator="containsText" text="Media">
      <formula>NOT(ISERROR(SEARCH("Media",F30)))</formula>
    </cfRule>
    <cfRule type="containsText" dxfId="402" priority="314" operator="containsText" text="Media">
      <formula>NOT(ISERROR(SEARCH("Media",F30)))</formula>
    </cfRule>
    <cfRule type="containsText" dxfId="401" priority="315" operator="containsText" text="Muy Baja">
      <formula>NOT(ISERROR(SEARCH("Muy Baja",F30)))</formula>
    </cfRule>
    <cfRule type="containsText" dxfId="400" priority="316" operator="containsText" text="Baja">
      <formula>NOT(ISERROR(SEARCH("Baja",F30)))</formula>
    </cfRule>
    <cfRule type="containsText" dxfId="399" priority="317" operator="containsText" text="Muy Baja">
      <formula>NOT(ISERROR(SEARCH("Muy Baja",F30)))</formula>
    </cfRule>
    <cfRule type="containsText" dxfId="398" priority="318" operator="containsText" text="Muy Baja">
      <formula>NOT(ISERROR(SEARCH("Muy Baja",F30)))</formula>
    </cfRule>
    <cfRule type="containsText" dxfId="397" priority="319" operator="containsText" text="Muy Baja">
      <formula>NOT(ISERROR(SEARCH("Muy Baja",F30)))</formula>
    </cfRule>
    <cfRule type="containsText" dxfId="396" priority="320" operator="containsText" text="Muy Baja'Tabla probabilidad'!">
      <formula>NOT(ISERROR(SEARCH("Muy Baja'Tabla probabilidad'!",F30)))</formula>
    </cfRule>
    <cfRule type="containsText" dxfId="395" priority="321" operator="containsText" text="Muy bajo">
      <formula>NOT(ISERROR(SEARCH("Muy bajo",F30)))</formula>
    </cfRule>
    <cfRule type="containsText" dxfId="394" priority="322" operator="containsText" text="Alta">
      <formula>NOT(ISERROR(SEARCH("Alta",F30)))</formula>
    </cfRule>
    <cfRule type="containsText" dxfId="393" priority="323" operator="containsText" text="Media">
      <formula>NOT(ISERROR(SEARCH("Media",F30)))</formula>
    </cfRule>
    <cfRule type="containsText" dxfId="392" priority="324" operator="containsText" text="Baja">
      <formula>NOT(ISERROR(SEARCH("Baja",F30)))</formula>
    </cfRule>
    <cfRule type="containsText" dxfId="391" priority="325" operator="containsText" text="Muy baja">
      <formula>NOT(ISERROR(SEARCH("Muy baja",F30)))</formula>
    </cfRule>
    <cfRule type="cellIs" dxfId="390" priority="328" operator="between">
      <formula>1</formula>
      <formula>2</formula>
    </cfRule>
    <cfRule type="cellIs" dxfId="389" priority="329" operator="between">
      <formula>0</formula>
      <formula>2</formula>
    </cfRule>
  </conditionalFormatting>
  <conditionalFormatting sqref="G30">
    <cfRule type="containsText" dxfId="388" priority="302" operator="containsText" text="Catastrófico">
      <formula>NOT(ISERROR(SEARCH("Catastrófico",G30)))</formula>
    </cfRule>
    <cfRule type="containsText" dxfId="387" priority="303" operator="containsText" text="Mayor">
      <formula>NOT(ISERROR(SEARCH("Mayor",G30)))</formula>
    </cfRule>
    <cfRule type="containsText" dxfId="386" priority="304" operator="containsText" text="Alta">
      <formula>NOT(ISERROR(SEARCH("Alta",G30)))</formula>
    </cfRule>
    <cfRule type="containsText" dxfId="385" priority="305" operator="containsText" text="Moderado">
      <formula>NOT(ISERROR(SEARCH("Moderado",G30)))</formula>
    </cfRule>
    <cfRule type="containsText" dxfId="384" priority="306" operator="containsText" text="Menor">
      <formula>NOT(ISERROR(SEARCH("Menor",G30)))</formula>
    </cfRule>
    <cfRule type="containsText" dxfId="383" priority="307" operator="containsText" text="Leve">
      <formula>NOT(ISERROR(SEARCH("Leve",G30)))</formula>
    </cfRule>
  </conditionalFormatting>
  <conditionalFormatting sqref="H30:I30">
    <cfRule type="containsText" dxfId="382" priority="297" operator="containsText" text="Extremo">
      <formula>NOT(ISERROR(SEARCH("Extremo",H30)))</formula>
    </cfRule>
    <cfRule type="containsText" dxfId="381" priority="298" operator="containsText" text="Alto">
      <formula>NOT(ISERROR(SEARCH("Alto",H30)))</formula>
    </cfRule>
    <cfRule type="containsText" dxfId="380" priority="299" operator="containsText" text="Bajo">
      <formula>NOT(ISERROR(SEARCH("Bajo",H30)))</formula>
    </cfRule>
    <cfRule type="containsText" dxfId="379" priority="300" operator="containsText" text="Moderado">
      <formula>NOT(ISERROR(SEARCH("Moderado",H30)))</formula>
    </cfRule>
    <cfRule type="containsText" dxfId="378" priority="301" operator="containsText" text="Extremo">
      <formula>NOT(ISERROR(SEARCH("Extremo",H30)))</formula>
    </cfRule>
  </conditionalFormatting>
  <conditionalFormatting sqref="M30">
    <cfRule type="containsText" dxfId="377" priority="288" operator="containsText" text="Extremo">
      <formula>NOT(ISERROR(SEARCH("Extremo",M30)))</formula>
    </cfRule>
    <cfRule type="containsText" dxfId="376" priority="289" operator="containsText" text="Alto">
      <formula>NOT(ISERROR(SEARCH("Alto",M30)))</formula>
    </cfRule>
    <cfRule type="containsText" dxfId="375" priority="290" operator="containsText" text="Moderado">
      <formula>NOT(ISERROR(SEARCH("Moderado",M30)))</formula>
    </cfRule>
    <cfRule type="containsText" dxfId="374" priority="291" operator="containsText" text="Menor">
      <formula>NOT(ISERROR(SEARCH("Menor",M30)))</formula>
    </cfRule>
    <cfRule type="containsText" dxfId="373" priority="292" operator="containsText" text="Bajo">
      <formula>NOT(ISERROR(SEARCH("Bajo",M30)))</formula>
    </cfRule>
    <cfRule type="containsText" dxfId="372" priority="293" operator="containsText" text="Moderado">
      <formula>NOT(ISERROR(SEARCH("Moderado",M30)))</formula>
    </cfRule>
    <cfRule type="containsText" dxfId="371" priority="294" operator="containsText" text="Extremo">
      <formula>NOT(ISERROR(SEARCH("Extremo",M30)))</formula>
    </cfRule>
    <cfRule type="containsText" dxfId="370" priority="295" operator="containsText" text="Baja">
      <formula>NOT(ISERROR(SEARCH("Baja",M30)))</formula>
    </cfRule>
    <cfRule type="containsText" dxfId="369" priority="296" operator="containsText" text="Alto">
      <formula>NOT(ISERROR(SEARCH("Alto",M30)))</formula>
    </cfRule>
  </conditionalFormatting>
  <conditionalFormatting sqref="E40">
    <cfRule type="containsText" dxfId="368" priority="255" operator="containsText" text="Muy Baja">
      <formula>NOT(ISERROR(SEARCH("Muy Baja",E40)))</formula>
    </cfRule>
    <cfRule type="containsText" dxfId="367" priority="256" operator="containsText" text="Baja">
      <formula>NOT(ISERROR(SEARCH("Baja",E40)))</formula>
    </cfRule>
    <cfRule type="containsText" dxfId="366" priority="257" operator="containsText" text="Muy Alta">
      <formula>NOT(ISERROR(SEARCH("Muy Alta",E40)))</formula>
    </cfRule>
    <cfRule type="containsText" dxfId="365" priority="258" operator="containsText" text="Alta">
      <formula>NOT(ISERROR(SEARCH("Alta",E40)))</formula>
    </cfRule>
    <cfRule type="containsText" dxfId="364" priority="259" operator="containsText" text="Media">
      <formula>NOT(ISERROR(SEARCH("Media",E40)))</formula>
    </cfRule>
    <cfRule type="containsText" dxfId="363" priority="260" operator="containsText" text="Media">
      <formula>NOT(ISERROR(SEARCH("Media",E40)))</formula>
    </cfRule>
    <cfRule type="containsText" dxfId="362" priority="261" operator="containsText" text="Media">
      <formula>NOT(ISERROR(SEARCH("Media",E40)))</formula>
    </cfRule>
    <cfRule type="containsText" dxfId="361" priority="262" operator="containsText" text="Muy Baja">
      <formula>NOT(ISERROR(SEARCH("Muy Baja",E40)))</formula>
    </cfRule>
    <cfRule type="containsText" dxfId="360" priority="263" operator="containsText" text="Baja">
      <formula>NOT(ISERROR(SEARCH("Baja",E40)))</formula>
    </cfRule>
    <cfRule type="containsText" dxfId="359" priority="264" operator="containsText" text="Muy Baja">
      <formula>NOT(ISERROR(SEARCH("Muy Baja",E40)))</formula>
    </cfRule>
    <cfRule type="containsText" dxfId="358" priority="265" operator="containsText" text="Muy Baja">
      <formula>NOT(ISERROR(SEARCH("Muy Baja",E40)))</formula>
    </cfRule>
    <cfRule type="containsText" dxfId="357" priority="266" operator="containsText" text="Muy Baja">
      <formula>NOT(ISERROR(SEARCH("Muy Baja",E40)))</formula>
    </cfRule>
    <cfRule type="containsText" dxfId="356" priority="267" operator="containsText" text="Muy Baja'Tabla probabilidad'!">
      <formula>NOT(ISERROR(SEARCH("Muy Baja'Tabla probabilidad'!",E40)))</formula>
    </cfRule>
    <cfRule type="containsText" dxfId="355" priority="268" operator="containsText" text="Muy bajo">
      <formula>NOT(ISERROR(SEARCH("Muy bajo",E40)))</formula>
    </cfRule>
    <cfRule type="containsText" dxfId="354" priority="269" operator="containsText" text="Alta">
      <formula>NOT(ISERROR(SEARCH("Alta",E40)))</formula>
    </cfRule>
    <cfRule type="containsText" dxfId="353" priority="270" operator="containsText" text="Media">
      <formula>NOT(ISERROR(SEARCH("Media",E40)))</formula>
    </cfRule>
    <cfRule type="containsText" dxfId="352" priority="271" operator="containsText" text="Baja">
      <formula>NOT(ISERROR(SEARCH("Baja",E40)))</formula>
    </cfRule>
    <cfRule type="containsText" dxfId="351" priority="272" operator="containsText" text="Muy baja">
      <formula>NOT(ISERROR(SEARCH("Muy baja",E40)))</formula>
    </cfRule>
    <cfRule type="cellIs" dxfId="350" priority="275" operator="between">
      <formula>1</formula>
      <formula>2</formula>
    </cfRule>
    <cfRule type="cellIs" dxfId="349" priority="276" operator="between">
      <formula>0</formula>
      <formula>2</formula>
    </cfRule>
  </conditionalFormatting>
  <conditionalFormatting sqref="G40">
    <cfRule type="containsText" dxfId="348" priority="244" operator="containsText" text="Extremo">
      <formula>NOT(ISERROR(SEARCH("Extremo",G40)))</formula>
    </cfRule>
    <cfRule type="containsText" dxfId="347" priority="245" operator="containsText" text="Alto">
      <formula>NOT(ISERROR(SEARCH("Alto",G40)))</formula>
    </cfRule>
    <cfRule type="containsText" dxfId="346" priority="246" operator="containsText" text="Bajo">
      <formula>NOT(ISERROR(SEARCH("Bajo",G40)))</formula>
    </cfRule>
    <cfRule type="containsText" dxfId="345" priority="247" operator="containsText" text="Moderado">
      <formula>NOT(ISERROR(SEARCH("Moderado",G40)))</formula>
    </cfRule>
    <cfRule type="containsText" dxfId="344" priority="248" operator="containsText" text="Extremo">
      <formula>NOT(ISERROR(SEARCH("Extremo",G40)))</formula>
    </cfRule>
  </conditionalFormatting>
  <conditionalFormatting sqref="I40:I49">
    <cfRule type="containsText" dxfId="343" priority="224" operator="containsText" text="Muy Baja">
      <formula>NOT(ISERROR(SEARCH("Muy Baja",I40)))</formula>
    </cfRule>
    <cfRule type="containsText" dxfId="342" priority="230" operator="containsText" text="Muy Alta">
      <formula>NOT(ISERROR(SEARCH("Muy Alta",I40)))</formula>
    </cfRule>
    <cfRule type="containsText" dxfId="341" priority="231" operator="containsText" text="Alta">
      <formula>NOT(ISERROR(SEARCH("Alta",I40)))</formula>
    </cfRule>
    <cfRule type="containsText" dxfId="340" priority="232" operator="containsText" text="Media">
      <formula>NOT(ISERROR(SEARCH("Media",I40)))</formula>
    </cfRule>
    <cfRule type="containsText" dxfId="339" priority="233" operator="containsText" text="Baja">
      <formula>NOT(ISERROR(SEARCH("Baja",I40)))</formula>
    </cfRule>
    <cfRule type="containsText" dxfId="338" priority="234" operator="containsText" text="Muy Baja">
      <formula>NOT(ISERROR(SEARCH("Muy Baja",I40)))</formula>
    </cfRule>
  </conditionalFormatting>
  <conditionalFormatting sqref="L40">
    <cfRule type="containsText" dxfId="337" priority="235" operator="containsText" text="Extremo">
      <formula>NOT(ISERROR(SEARCH("Extremo",L40)))</formula>
    </cfRule>
    <cfRule type="containsText" dxfId="336" priority="236" operator="containsText" text="Alto">
      <formula>NOT(ISERROR(SEARCH("Alto",L40)))</formula>
    </cfRule>
    <cfRule type="containsText" dxfId="335" priority="237" operator="containsText" text="Moderado">
      <formula>NOT(ISERROR(SEARCH("Moderado",L40)))</formula>
    </cfRule>
    <cfRule type="containsText" dxfId="334" priority="238" operator="containsText" text="Menor">
      <formula>NOT(ISERROR(SEARCH("Menor",L40)))</formula>
    </cfRule>
    <cfRule type="containsText" dxfId="333" priority="239" operator="containsText" text="Bajo">
      <formula>NOT(ISERROR(SEARCH("Bajo",L40)))</formula>
    </cfRule>
    <cfRule type="containsText" dxfId="332" priority="240" operator="containsText" text="Moderado">
      <formula>NOT(ISERROR(SEARCH("Moderado",L40)))</formula>
    </cfRule>
    <cfRule type="containsText" dxfId="331" priority="241" operator="containsText" text="Extremo">
      <formula>NOT(ISERROR(SEARCH("Extremo",L40)))</formula>
    </cfRule>
    <cfRule type="containsText" dxfId="330" priority="242" operator="containsText" text="Baja">
      <formula>NOT(ISERROR(SEARCH("Baja",L40)))</formula>
    </cfRule>
    <cfRule type="containsText" dxfId="329" priority="243" operator="containsText" text="Alto">
      <formula>NOT(ISERROR(SEARCH("Alto",L40)))</formula>
    </cfRule>
  </conditionalFormatting>
  <conditionalFormatting sqref="E50">
    <cfRule type="containsText" dxfId="328" priority="202" operator="containsText" text="Muy Baja">
      <formula>NOT(ISERROR(SEARCH("Muy Baja",E50)))</formula>
    </cfRule>
    <cfRule type="containsText" dxfId="327" priority="203" operator="containsText" text="Baja">
      <formula>NOT(ISERROR(SEARCH("Baja",E50)))</formula>
    </cfRule>
    <cfRule type="containsText" dxfId="326" priority="204" operator="containsText" text="Muy Alta">
      <formula>NOT(ISERROR(SEARCH("Muy Alta",E50)))</formula>
    </cfRule>
    <cfRule type="containsText" dxfId="325" priority="205" operator="containsText" text="Alta">
      <formula>NOT(ISERROR(SEARCH("Alta",E50)))</formula>
    </cfRule>
    <cfRule type="containsText" dxfId="324" priority="206" operator="containsText" text="Media">
      <formula>NOT(ISERROR(SEARCH("Media",E50)))</formula>
    </cfRule>
    <cfRule type="containsText" dxfId="323" priority="207" operator="containsText" text="Media">
      <formula>NOT(ISERROR(SEARCH("Media",E50)))</formula>
    </cfRule>
    <cfRule type="containsText" dxfId="322" priority="208" operator="containsText" text="Media">
      <formula>NOT(ISERROR(SEARCH("Media",E50)))</formula>
    </cfRule>
    <cfRule type="containsText" dxfId="321" priority="209" operator="containsText" text="Muy Baja">
      <formula>NOT(ISERROR(SEARCH("Muy Baja",E50)))</formula>
    </cfRule>
    <cfRule type="containsText" dxfId="320" priority="210" operator="containsText" text="Baja">
      <formula>NOT(ISERROR(SEARCH("Baja",E50)))</formula>
    </cfRule>
    <cfRule type="containsText" dxfId="319" priority="211" operator="containsText" text="Muy Baja">
      <formula>NOT(ISERROR(SEARCH("Muy Baja",E50)))</formula>
    </cfRule>
    <cfRule type="containsText" dxfId="318" priority="212" operator="containsText" text="Muy Baja">
      <formula>NOT(ISERROR(SEARCH("Muy Baja",E50)))</formula>
    </cfRule>
    <cfRule type="containsText" dxfId="317" priority="213" operator="containsText" text="Muy Baja">
      <formula>NOT(ISERROR(SEARCH("Muy Baja",E50)))</formula>
    </cfRule>
    <cfRule type="containsText" dxfId="316" priority="214" operator="containsText" text="Muy Baja'Tabla probabilidad'!">
      <formula>NOT(ISERROR(SEARCH("Muy Baja'Tabla probabilidad'!",E50)))</formula>
    </cfRule>
    <cfRule type="containsText" dxfId="315" priority="215" operator="containsText" text="Muy bajo">
      <formula>NOT(ISERROR(SEARCH("Muy bajo",E50)))</formula>
    </cfRule>
    <cfRule type="containsText" dxfId="314" priority="216" operator="containsText" text="Alta">
      <formula>NOT(ISERROR(SEARCH("Alta",E50)))</formula>
    </cfRule>
    <cfRule type="containsText" dxfId="313" priority="217" operator="containsText" text="Media">
      <formula>NOT(ISERROR(SEARCH("Media",E50)))</formula>
    </cfRule>
    <cfRule type="containsText" dxfId="312" priority="218" operator="containsText" text="Baja">
      <formula>NOT(ISERROR(SEARCH("Baja",E50)))</formula>
    </cfRule>
    <cfRule type="containsText" dxfId="311" priority="219" operator="containsText" text="Muy baja">
      <formula>NOT(ISERROR(SEARCH("Muy baja",E50)))</formula>
    </cfRule>
    <cfRule type="cellIs" dxfId="310" priority="222" operator="between">
      <formula>1</formula>
      <formula>2</formula>
    </cfRule>
    <cfRule type="cellIs" dxfId="309" priority="223" operator="between">
      <formula>0</formula>
      <formula>2</formula>
    </cfRule>
  </conditionalFormatting>
  <conditionalFormatting sqref="I50:I59">
    <cfRule type="containsText" dxfId="308" priority="171" operator="containsText" text="Muy Baja">
      <formula>NOT(ISERROR(SEARCH("Muy Baja",I50)))</formula>
    </cfRule>
    <cfRule type="containsText" dxfId="307" priority="177" operator="containsText" text="Muy Alta">
      <formula>NOT(ISERROR(SEARCH("Muy Alta",I50)))</formula>
    </cfRule>
    <cfRule type="containsText" dxfId="306" priority="178" operator="containsText" text="Alta">
      <formula>NOT(ISERROR(SEARCH("Alta",I50)))</formula>
    </cfRule>
    <cfRule type="containsText" dxfId="305" priority="179" operator="containsText" text="Media">
      <formula>NOT(ISERROR(SEARCH("Media",I50)))</formula>
    </cfRule>
    <cfRule type="containsText" dxfId="304" priority="180" operator="containsText" text="Baja">
      <formula>NOT(ISERROR(SEARCH("Baja",I50)))</formula>
    </cfRule>
    <cfRule type="containsText" dxfId="303" priority="181" operator="containsText" text="Muy Baja">
      <formula>NOT(ISERROR(SEARCH("Muy Baja",I50)))</formula>
    </cfRule>
  </conditionalFormatting>
  <conditionalFormatting sqref="L50">
    <cfRule type="containsText" dxfId="302" priority="182" operator="containsText" text="Extremo">
      <formula>NOT(ISERROR(SEARCH("Extremo",L50)))</formula>
    </cfRule>
    <cfRule type="containsText" dxfId="301" priority="183" operator="containsText" text="Alto">
      <formula>NOT(ISERROR(SEARCH("Alto",L50)))</formula>
    </cfRule>
    <cfRule type="containsText" dxfId="300" priority="184" operator="containsText" text="Moderado">
      <formula>NOT(ISERROR(SEARCH("Moderado",L50)))</formula>
    </cfRule>
    <cfRule type="containsText" dxfId="299" priority="185" operator="containsText" text="Menor">
      <formula>NOT(ISERROR(SEARCH("Menor",L50)))</formula>
    </cfRule>
    <cfRule type="containsText" dxfId="298" priority="186" operator="containsText" text="Bajo">
      <formula>NOT(ISERROR(SEARCH("Bajo",L50)))</formula>
    </cfRule>
    <cfRule type="containsText" dxfId="297" priority="187" operator="containsText" text="Moderado">
      <formula>NOT(ISERROR(SEARCH("Moderado",L50)))</formula>
    </cfRule>
    <cfRule type="containsText" dxfId="296" priority="188" operator="containsText" text="Extremo">
      <formula>NOT(ISERROR(SEARCH("Extremo",L50)))</formula>
    </cfRule>
    <cfRule type="containsText" dxfId="295" priority="189" operator="containsText" text="Baja">
      <formula>NOT(ISERROR(SEARCH("Baja",L50)))</formula>
    </cfRule>
    <cfRule type="containsText" dxfId="294" priority="190" operator="containsText" text="Alto">
      <formula>NOT(ISERROR(SEARCH("Alto",L50)))</formula>
    </cfRule>
  </conditionalFormatting>
  <conditionalFormatting sqref="H40">
    <cfRule type="containsText" dxfId="293" priority="160" operator="containsText" text="Extremo">
      <formula>NOT(ISERROR(SEARCH("Extremo",H40)))</formula>
    </cfRule>
    <cfRule type="containsText" dxfId="292" priority="161" operator="containsText" text="Alto">
      <formula>NOT(ISERROR(SEARCH("Alto",H40)))</formula>
    </cfRule>
    <cfRule type="containsText" dxfId="291" priority="162" operator="containsText" text="Bajo">
      <formula>NOT(ISERROR(SEARCH("Bajo",H40)))</formula>
    </cfRule>
    <cfRule type="containsText" dxfId="290" priority="163" operator="containsText" text="Moderado">
      <formula>NOT(ISERROR(SEARCH("Moderado",H40)))</formula>
    </cfRule>
    <cfRule type="containsText" dxfId="289" priority="164" operator="containsText" text="Extremo">
      <formula>NOT(ISERROR(SEARCH("Extremo",H40)))</formula>
    </cfRule>
  </conditionalFormatting>
  <conditionalFormatting sqref="H50">
    <cfRule type="containsText" dxfId="288" priority="155" operator="containsText" text="Extremo">
      <formula>NOT(ISERROR(SEARCH("Extremo",H50)))</formula>
    </cfRule>
    <cfRule type="containsText" dxfId="287" priority="156" operator="containsText" text="Alto">
      <formula>NOT(ISERROR(SEARCH("Alto",H50)))</formula>
    </cfRule>
    <cfRule type="containsText" dxfId="286" priority="157" operator="containsText" text="Bajo">
      <formula>NOT(ISERROR(SEARCH("Bajo",H50)))</formula>
    </cfRule>
    <cfRule type="containsText" dxfId="285" priority="158" operator="containsText" text="Moderado">
      <formula>NOT(ISERROR(SEARCH("Moderado",H50)))</formula>
    </cfRule>
    <cfRule type="containsText" dxfId="284" priority="159" operator="containsText" text="Extremo">
      <formula>NOT(ISERROR(SEARCH("Extremo",H50)))</formula>
    </cfRule>
  </conditionalFormatting>
  <conditionalFormatting sqref="M40">
    <cfRule type="containsText" dxfId="283" priority="141" operator="containsText" text="Extremo">
      <formula>NOT(ISERROR(SEARCH("Extremo",M40)))</formula>
    </cfRule>
    <cfRule type="containsText" dxfId="282" priority="142" operator="containsText" text="Alto">
      <formula>NOT(ISERROR(SEARCH("Alto",M40)))</formula>
    </cfRule>
    <cfRule type="containsText" dxfId="281" priority="143" operator="containsText" text="Moderado">
      <formula>NOT(ISERROR(SEARCH("Moderado",M40)))</formula>
    </cfRule>
    <cfRule type="containsText" dxfId="280" priority="144" operator="containsText" text="Menor">
      <formula>NOT(ISERROR(SEARCH("Menor",M40)))</formula>
    </cfRule>
    <cfRule type="containsText" dxfId="279" priority="145" operator="containsText" text="Bajo">
      <formula>NOT(ISERROR(SEARCH("Bajo",M40)))</formula>
    </cfRule>
    <cfRule type="containsText" dxfId="278" priority="146" operator="containsText" text="Moderado">
      <formula>NOT(ISERROR(SEARCH("Moderado",M40)))</formula>
    </cfRule>
    <cfRule type="containsText" dxfId="277" priority="147" operator="containsText" text="Extremo">
      <formula>NOT(ISERROR(SEARCH("Extremo",M40)))</formula>
    </cfRule>
    <cfRule type="containsText" dxfId="276" priority="148" operator="containsText" text="Baja">
      <formula>NOT(ISERROR(SEARCH("Baja",M40)))</formula>
    </cfRule>
    <cfRule type="containsText" dxfId="275" priority="149" operator="containsText" text="Alto">
      <formula>NOT(ISERROR(SEARCH("Alto",M40)))</formula>
    </cfRule>
  </conditionalFormatting>
  <conditionalFormatting sqref="M50">
    <cfRule type="containsText" dxfId="274" priority="132" operator="containsText" text="Extremo">
      <formula>NOT(ISERROR(SEARCH("Extremo",M50)))</formula>
    </cfRule>
    <cfRule type="containsText" dxfId="273" priority="133" operator="containsText" text="Alto">
      <formula>NOT(ISERROR(SEARCH("Alto",M50)))</formula>
    </cfRule>
    <cfRule type="containsText" dxfId="272" priority="134" operator="containsText" text="Moderado">
      <formula>NOT(ISERROR(SEARCH("Moderado",M50)))</formula>
    </cfRule>
    <cfRule type="containsText" dxfId="271" priority="135" operator="containsText" text="Menor">
      <formula>NOT(ISERROR(SEARCH("Menor",M50)))</formula>
    </cfRule>
    <cfRule type="containsText" dxfId="270" priority="136" operator="containsText" text="Bajo">
      <formula>NOT(ISERROR(SEARCH("Bajo",M50)))</formula>
    </cfRule>
    <cfRule type="containsText" dxfId="269" priority="137" operator="containsText" text="Moderado">
      <formula>NOT(ISERROR(SEARCH("Moderado",M50)))</formula>
    </cfRule>
    <cfRule type="containsText" dxfId="268" priority="138" operator="containsText" text="Extremo">
      <formula>NOT(ISERROR(SEARCH("Extremo",M50)))</formula>
    </cfRule>
    <cfRule type="containsText" dxfId="267" priority="139" operator="containsText" text="Baja">
      <formula>NOT(ISERROR(SEARCH("Baja",M50)))</formula>
    </cfRule>
    <cfRule type="containsText" dxfId="266" priority="140" operator="containsText" text="Alto">
      <formula>NOT(ISERROR(SEARCH("Alto",M50)))</formula>
    </cfRule>
  </conditionalFormatting>
  <conditionalFormatting sqref="K40:K49">
    <cfRule type="containsText" dxfId="265" priority="122" operator="containsText" text="Catastrófico">
      <formula>NOT(ISERROR(SEARCH("Catastrófico",K40)))</formula>
    </cfRule>
    <cfRule type="containsText" dxfId="264" priority="123" operator="containsText" text="Moderado">
      <formula>NOT(ISERROR(SEARCH("Moderado",K40)))</formula>
    </cfRule>
    <cfRule type="containsText" dxfId="263" priority="124" operator="containsText" text="Menor">
      <formula>NOT(ISERROR(SEARCH("Menor",K40)))</formula>
    </cfRule>
    <cfRule type="containsText" dxfId="262" priority="125" operator="containsText" text="Leve">
      <formula>NOT(ISERROR(SEARCH("Leve",K40)))</formula>
    </cfRule>
    <cfRule type="containsText" dxfId="261" priority="126" operator="containsText" text="Mayor">
      <formula>NOT(ISERROR(SEARCH("Mayor",K40)))</formula>
    </cfRule>
  </conditionalFormatting>
  <conditionalFormatting sqref="K50:K59">
    <cfRule type="containsText" dxfId="260" priority="117" operator="containsText" text="Catastrófico">
      <formula>NOT(ISERROR(SEARCH("Catastrófico",K50)))</formula>
    </cfRule>
    <cfRule type="containsText" dxfId="259" priority="118" operator="containsText" text="Moderado">
      <formula>NOT(ISERROR(SEARCH("Moderado",K50)))</formula>
    </cfRule>
    <cfRule type="containsText" dxfId="258" priority="119" operator="containsText" text="Menor">
      <formula>NOT(ISERROR(SEARCH("Menor",K50)))</formula>
    </cfRule>
    <cfRule type="containsText" dxfId="257" priority="120" operator="containsText" text="Leve">
      <formula>NOT(ISERROR(SEARCH("Leve",K50)))</formula>
    </cfRule>
    <cfRule type="containsText" dxfId="256" priority="121" operator="containsText" text="Mayor">
      <formula>NOT(ISERROR(SEARCH("Mayor",K50)))</formula>
    </cfRule>
  </conditionalFormatting>
  <conditionalFormatting sqref="J40:J49">
    <cfRule type="containsText" dxfId="255" priority="105" operator="containsText" text="Muy Baja">
      <formula>NOT(ISERROR(SEARCH("Muy Baja",J40)))</formula>
    </cfRule>
    <cfRule type="containsText" dxfId="254" priority="106" operator="containsText" text="Muy Alta">
      <formula>NOT(ISERROR(SEARCH("Muy Alta",J40)))</formula>
    </cfRule>
    <cfRule type="containsText" dxfId="253" priority="107" operator="containsText" text="Alta">
      <formula>NOT(ISERROR(SEARCH("Alta",J40)))</formula>
    </cfRule>
    <cfRule type="containsText" dxfId="252" priority="108" operator="containsText" text="Media">
      <formula>NOT(ISERROR(SEARCH("Media",J40)))</formula>
    </cfRule>
    <cfRule type="containsText" dxfId="251" priority="109" operator="containsText" text="Baja">
      <formula>NOT(ISERROR(SEARCH("Baja",J40)))</formula>
    </cfRule>
    <cfRule type="containsText" dxfId="250" priority="110" operator="containsText" text="Muy Baja">
      <formula>NOT(ISERROR(SEARCH("Muy Baja",J40)))</formula>
    </cfRule>
  </conditionalFormatting>
  <conditionalFormatting sqref="J50:J59">
    <cfRule type="containsText" dxfId="249" priority="99" operator="containsText" text="Muy Baja">
      <formula>NOT(ISERROR(SEARCH("Muy Baja",J50)))</formula>
    </cfRule>
    <cfRule type="containsText" dxfId="248" priority="100" operator="containsText" text="Muy Alta">
      <formula>NOT(ISERROR(SEARCH("Muy Alta",J50)))</formula>
    </cfRule>
    <cfRule type="containsText" dxfId="247" priority="101" operator="containsText" text="Alta">
      <formula>NOT(ISERROR(SEARCH("Alta",J50)))</formula>
    </cfRule>
    <cfRule type="containsText" dxfId="246" priority="102" operator="containsText" text="Media">
      <formula>NOT(ISERROR(SEARCH("Media",J50)))</formula>
    </cfRule>
    <cfRule type="containsText" dxfId="245" priority="103" operator="containsText" text="Baja">
      <formula>NOT(ISERROR(SEARCH("Baja",J50)))</formula>
    </cfRule>
    <cfRule type="containsText" dxfId="244" priority="104" operator="containsText" text="Muy Baja">
      <formula>NOT(ISERROR(SEARCH("Muy Baja",J50)))</formula>
    </cfRule>
  </conditionalFormatting>
  <conditionalFormatting sqref="K30:K39">
    <cfRule type="containsText" dxfId="243" priority="88" operator="containsText" text="Catastrófico">
      <formula>NOT(ISERROR(SEARCH("Catastrófico",K30)))</formula>
    </cfRule>
    <cfRule type="containsText" dxfId="242" priority="89" operator="containsText" text="Moderado">
      <formula>NOT(ISERROR(SEARCH("Moderado",K30)))</formula>
    </cfRule>
    <cfRule type="containsText" dxfId="241" priority="90" operator="containsText" text="Menor">
      <formula>NOT(ISERROR(SEARCH("Menor",K30)))</formula>
    </cfRule>
    <cfRule type="containsText" dxfId="240" priority="91" operator="containsText" text="Leve">
      <formula>NOT(ISERROR(SEARCH("Leve",K30)))</formula>
    </cfRule>
    <cfRule type="containsText" dxfId="239" priority="92" operator="containsText" text="Mayor">
      <formula>NOT(ISERROR(SEARCH("Mayor",K30)))</formula>
    </cfRule>
  </conditionalFormatting>
  <conditionalFormatting sqref="J30:J39">
    <cfRule type="containsText" dxfId="238" priority="82" operator="containsText" text="Muy Baja">
      <formula>NOT(ISERROR(SEARCH("Muy Baja",J30)))</formula>
    </cfRule>
    <cfRule type="containsText" dxfId="237" priority="83" operator="containsText" text="Muy Alta">
      <formula>NOT(ISERROR(SEARCH("Muy Alta",J30)))</formula>
    </cfRule>
    <cfRule type="containsText" dxfId="236" priority="84" operator="containsText" text="Alta">
      <formula>NOT(ISERROR(SEARCH("Alta",J30)))</formula>
    </cfRule>
    <cfRule type="containsText" dxfId="235" priority="85" operator="containsText" text="Media">
      <formula>NOT(ISERROR(SEARCH("Media",J30)))</formula>
    </cfRule>
    <cfRule type="containsText" dxfId="234" priority="86" operator="containsText" text="Baja">
      <formula>NOT(ISERROR(SEARCH("Baja",J30)))</formula>
    </cfRule>
    <cfRule type="containsText" dxfId="233" priority="87" operator="containsText" text="Muy Baja">
      <formula>NOT(ISERROR(SEARCH("Muy Baja",J30)))</formula>
    </cfRule>
  </conditionalFormatting>
  <conditionalFormatting sqref="F40">
    <cfRule type="containsText" dxfId="232" priority="60" operator="containsText" text="Muy Baja">
      <formula>NOT(ISERROR(SEARCH("Muy Baja",F40)))</formula>
    </cfRule>
    <cfRule type="containsText" dxfId="231" priority="61" operator="containsText" text="Baja">
      <formula>NOT(ISERROR(SEARCH("Baja",F40)))</formula>
    </cfRule>
    <cfRule type="containsText" dxfId="230" priority="62" operator="containsText" text="Muy Alta">
      <formula>NOT(ISERROR(SEARCH("Muy Alta",F40)))</formula>
    </cfRule>
    <cfRule type="containsText" dxfId="229" priority="63" operator="containsText" text="Alta">
      <formula>NOT(ISERROR(SEARCH("Alta",F40)))</formula>
    </cfRule>
    <cfRule type="containsText" dxfId="228" priority="64" operator="containsText" text="Media">
      <formula>NOT(ISERROR(SEARCH("Media",F40)))</formula>
    </cfRule>
    <cfRule type="containsText" dxfId="227" priority="65" operator="containsText" text="Media">
      <formula>NOT(ISERROR(SEARCH("Media",F40)))</formula>
    </cfRule>
    <cfRule type="containsText" dxfId="226" priority="66" operator="containsText" text="Media">
      <formula>NOT(ISERROR(SEARCH("Media",F40)))</formula>
    </cfRule>
    <cfRule type="containsText" dxfId="225" priority="67" operator="containsText" text="Muy Baja">
      <formula>NOT(ISERROR(SEARCH("Muy Baja",F40)))</formula>
    </cfRule>
    <cfRule type="containsText" dxfId="224" priority="68" operator="containsText" text="Baja">
      <formula>NOT(ISERROR(SEARCH("Baja",F40)))</formula>
    </cfRule>
    <cfRule type="containsText" dxfId="223" priority="69" operator="containsText" text="Muy Baja">
      <formula>NOT(ISERROR(SEARCH("Muy Baja",F40)))</formula>
    </cfRule>
    <cfRule type="containsText" dxfId="222" priority="70" operator="containsText" text="Muy Baja">
      <formula>NOT(ISERROR(SEARCH("Muy Baja",F40)))</formula>
    </cfRule>
    <cfRule type="containsText" dxfId="221" priority="71" operator="containsText" text="Muy Baja">
      <formula>NOT(ISERROR(SEARCH("Muy Baja",F40)))</formula>
    </cfRule>
    <cfRule type="containsText" dxfId="220" priority="72" operator="containsText" text="Muy Baja'Tabla probabilidad'!">
      <formula>NOT(ISERROR(SEARCH("Muy Baja'Tabla probabilidad'!",F40)))</formula>
    </cfRule>
    <cfRule type="containsText" dxfId="219" priority="73" operator="containsText" text="Muy bajo">
      <formula>NOT(ISERROR(SEARCH("Muy bajo",F40)))</formula>
    </cfRule>
    <cfRule type="containsText" dxfId="218" priority="74" operator="containsText" text="Alta">
      <formula>NOT(ISERROR(SEARCH("Alta",F40)))</formula>
    </cfRule>
    <cfRule type="containsText" dxfId="217" priority="75" operator="containsText" text="Media">
      <formula>NOT(ISERROR(SEARCH("Media",F40)))</formula>
    </cfRule>
    <cfRule type="containsText" dxfId="216" priority="76" operator="containsText" text="Baja">
      <formula>NOT(ISERROR(SEARCH("Baja",F40)))</formula>
    </cfRule>
    <cfRule type="containsText" dxfId="215" priority="77" operator="containsText" text="Muy baja">
      <formula>NOT(ISERROR(SEARCH("Muy baja",F40)))</formula>
    </cfRule>
    <cfRule type="cellIs" dxfId="214" priority="80" operator="between">
      <formula>1</formula>
      <formula>2</formula>
    </cfRule>
    <cfRule type="cellIs" dxfId="213" priority="81" operator="between">
      <formula>0</formula>
      <formula>2</formula>
    </cfRule>
  </conditionalFormatting>
  <conditionalFormatting sqref="F50">
    <cfRule type="containsText" dxfId="212" priority="38" operator="containsText" text="Muy Baja">
      <formula>NOT(ISERROR(SEARCH("Muy Baja",F50)))</formula>
    </cfRule>
    <cfRule type="containsText" dxfId="211" priority="39" operator="containsText" text="Baja">
      <formula>NOT(ISERROR(SEARCH("Baja",F50)))</formula>
    </cfRule>
    <cfRule type="containsText" dxfId="210" priority="40" operator="containsText" text="Muy Alta">
      <formula>NOT(ISERROR(SEARCH("Muy Alta",F50)))</formula>
    </cfRule>
    <cfRule type="containsText" dxfId="209" priority="41" operator="containsText" text="Alta">
      <formula>NOT(ISERROR(SEARCH("Alta",F50)))</formula>
    </cfRule>
    <cfRule type="containsText" dxfId="208" priority="42" operator="containsText" text="Media">
      <formula>NOT(ISERROR(SEARCH("Media",F50)))</formula>
    </cfRule>
    <cfRule type="containsText" dxfId="207" priority="43" operator="containsText" text="Media">
      <formula>NOT(ISERROR(SEARCH("Media",F50)))</formula>
    </cfRule>
    <cfRule type="containsText" dxfId="206" priority="44" operator="containsText" text="Media">
      <formula>NOT(ISERROR(SEARCH("Media",F50)))</formula>
    </cfRule>
    <cfRule type="containsText" dxfId="205" priority="45" operator="containsText" text="Muy Baja">
      <formula>NOT(ISERROR(SEARCH("Muy Baja",F50)))</formula>
    </cfRule>
    <cfRule type="containsText" dxfId="204" priority="46" operator="containsText" text="Baja">
      <formula>NOT(ISERROR(SEARCH("Baja",F50)))</formula>
    </cfRule>
    <cfRule type="containsText" dxfId="203" priority="47" operator="containsText" text="Muy Baja">
      <formula>NOT(ISERROR(SEARCH("Muy Baja",F50)))</formula>
    </cfRule>
    <cfRule type="containsText" dxfId="202" priority="48" operator="containsText" text="Muy Baja">
      <formula>NOT(ISERROR(SEARCH("Muy Baja",F50)))</formula>
    </cfRule>
    <cfRule type="containsText" dxfId="201" priority="49" operator="containsText" text="Muy Baja">
      <formula>NOT(ISERROR(SEARCH("Muy Baja",F50)))</formula>
    </cfRule>
    <cfRule type="containsText" dxfId="200" priority="50" operator="containsText" text="Muy Baja'Tabla probabilidad'!">
      <formula>NOT(ISERROR(SEARCH("Muy Baja'Tabla probabilidad'!",F50)))</formula>
    </cfRule>
    <cfRule type="containsText" dxfId="199" priority="51" operator="containsText" text="Muy bajo">
      <formula>NOT(ISERROR(SEARCH("Muy bajo",F50)))</formula>
    </cfRule>
    <cfRule type="containsText" dxfId="198" priority="52" operator="containsText" text="Alta">
      <formula>NOT(ISERROR(SEARCH("Alta",F50)))</formula>
    </cfRule>
    <cfRule type="containsText" dxfId="197" priority="53" operator="containsText" text="Media">
      <formula>NOT(ISERROR(SEARCH("Media",F50)))</formula>
    </cfRule>
    <cfRule type="containsText" dxfId="196" priority="54" operator="containsText" text="Baja">
      <formula>NOT(ISERROR(SEARCH("Baja",F50)))</formula>
    </cfRule>
    <cfRule type="containsText" dxfId="195" priority="55" operator="containsText" text="Muy baja">
      <formula>NOT(ISERROR(SEARCH("Muy baja",F50)))</formula>
    </cfRule>
    <cfRule type="cellIs" dxfId="194" priority="58" operator="between">
      <formula>1</formula>
      <formula>2</formula>
    </cfRule>
    <cfRule type="cellIs" dxfId="193" priority="59" operator="between">
      <formula>0</formula>
      <formula>2</formula>
    </cfRule>
  </conditionalFormatting>
  <conditionalFormatting sqref="G50">
    <cfRule type="containsText" dxfId="192" priority="1" operator="containsText" text="Extremo">
      <formula>NOT(ISERROR(SEARCH("Extremo",G50)))</formula>
    </cfRule>
    <cfRule type="containsText" dxfId="191" priority="2" operator="containsText" text="Alto">
      <formula>NOT(ISERROR(SEARCH("Alto",G50)))</formula>
    </cfRule>
    <cfRule type="containsText" dxfId="190" priority="3" operator="containsText" text="Bajo">
      <formula>NOT(ISERROR(SEARCH("Bajo",G50)))</formula>
    </cfRule>
    <cfRule type="containsText" dxfId="189" priority="4" operator="containsText" text="Moderado">
      <formula>NOT(ISERROR(SEARCH("Moderado",G50)))</formula>
    </cfRule>
    <cfRule type="containsText" dxfId="188" priority="5" operator="containsText" text="Extremo">
      <formula>NOT(ISERROR(SEARCH("Extremo",G50)))</formula>
    </cfRule>
  </conditionalFormatting>
  <dataValidations count="2">
    <dataValidation type="list" allowBlank="1" showInputMessage="1" showErrorMessage="1" sqref="D10:D39 C40:C59" xr:uid="{00000000-0002-0000-0600-000000000000}">
      <formula1>#REF!</formula1>
    </dataValidation>
    <dataValidation allowBlank="1" showInputMessage="1" showErrorMessage="1" prompt="Enunciar cuál es el control" sqref="O30:O31 O40:O41 O50:O51" xr:uid="{9F464D5B-20A5-458E-AA72-9B20ABB55EE9}"/>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06" t="s">
        <v>347</v>
      </c>
      <c r="C2" s="606"/>
      <c r="D2" s="606"/>
      <c r="E2" s="606"/>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348</v>
      </c>
      <c r="D4" s="64"/>
      <c r="E4" s="64" t="s">
        <v>349</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350</v>
      </c>
      <c r="D5" s="64"/>
      <c r="E5" s="66" t="s">
        <v>351</v>
      </c>
      <c r="F5" s="64" t="s">
        <v>349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352</v>
      </c>
      <c r="C6" s="113" t="s">
        <v>353</v>
      </c>
      <c r="D6" s="68">
        <v>0.04</v>
      </c>
      <c r="E6" s="69" t="s">
        <v>354</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355</v>
      </c>
      <c r="C7" s="113" t="s">
        <v>356</v>
      </c>
      <c r="D7" s="68">
        <v>0.09</v>
      </c>
      <c r="E7" s="69" t="s">
        <v>357</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358</v>
      </c>
      <c r="C8" s="113" t="s">
        <v>359</v>
      </c>
      <c r="D8" s="68">
        <v>0.28999999999999998</v>
      </c>
      <c r="E8" s="69" t="s">
        <v>360</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361</v>
      </c>
      <c r="C9" s="113" t="s">
        <v>362</v>
      </c>
      <c r="D9" s="68">
        <v>0.49</v>
      </c>
      <c r="E9" s="69" t="s">
        <v>363</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364</v>
      </c>
      <c r="C10" s="113" t="s">
        <v>365</v>
      </c>
      <c r="D10" s="68">
        <v>1</v>
      </c>
      <c r="E10" s="69" t="s">
        <v>366</v>
      </c>
      <c r="F10" s="70">
        <v>5</v>
      </c>
      <c r="G10" s="2"/>
      <c r="H10" s="2"/>
      <c r="I10" s="95" t="s">
        <v>367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7" t="s">
        <v>368</v>
      </c>
      <c r="C14" s="607"/>
      <c r="D14" s="607"/>
      <c r="E14" s="607"/>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9" t="s">
        <v>289</v>
      </c>
      <c r="D16" s="609"/>
      <c r="E16" s="609"/>
      <c r="F16" s="105"/>
      <c r="G16" s="76"/>
      <c r="H16" s="76"/>
      <c r="I16" s="96" t="s">
        <v>287</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369</v>
      </c>
      <c r="C17" s="608" t="s">
        <v>370</v>
      </c>
      <c r="D17" s="608"/>
      <c r="E17" s="608"/>
      <c r="F17" s="106">
        <v>1</v>
      </c>
      <c r="G17" s="76"/>
      <c r="H17" s="76"/>
      <c r="I17" s="95" t="s">
        <v>289</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371</v>
      </c>
      <c r="C18" s="608" t="s">
        <v>372</v>
      </c>
      <c r="D18" s="608"/>
      <c r="E18" s="608"/>
      <c r="F18" s="106">
        <v>2</v>
      </c>
      <c r="G18" s="76"/>
      <c r="H18" s="76"/>
      <c r="I18" s="95" t="s">
        <v>295</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373</v>
      </c>
      <c r="C19" s="608" t="s">
        <v>290</v>
      </c>
      <c r="D19" s="608"/>
      <c r="E19" s="608"/>
      <c r="F19" s="106">
        <v>3</v>
      </c>
      <c r="G19" s="76"/>
      <c r="H19" s="76"/>
      <c r="I19" s="95" t="s">
        <v>344</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374</v>
      </c>
      <c r="C20" s="608" t="s">
        <v>291</v>
      </c>
      <c r="D20" s="608"/>
      <c r="E20" s="608"/>
      <c r="F20" s="106">
        <v>4</v>
      </c>
      <c r="G20" s="76"/>
      <c r="H20" s="76"/>
      <c r="I20" s="95" t="s">
        <v>375</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376</v>
      </c>
      <c r="C21" s="608" t="s">
        <v>377</v>
      </c>
      <c r="D21" s="608"/>
      <c r="E21" s="608"/>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10" t="s">
        <v>295</v>
      </c>
      <c r="D24" s="610"/>
      <c r="E24" s="610"/>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369</v>
      </c>
      <c r="C25" s="608" t="s">
        <v>378</v>
      </c>
      <c r="D25" s="608"/>
      <c r="E25" s="608"/>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371</v>
      </c>
      <c r="C26" s="608" t="s">
        <v>379</v>
      </c>
      <c r="D26" s="608"/>
      <c r="E26" s="608"/>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373</v>
      </c>
      <c r="C27" s="608" t="s">
        <v>296</v>
      </c>
      <c r="D27" s="608"/>
      <c r="E27" s="608"/>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374</v>
      </c>
      <c r="C28" s="608" t="s">
        <v>380</v>
      </c>
      <c r="D28" s="608"/>
      <c r="E28" s="608"/>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376</v>
      </c>
      <c r="C29" s="608" t="s">
        <v>381</v>
      </c>
      <c r="D29" s="608"/>
      <c r="E29" s="608"/>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9" t="s">
        <v>344</v>
      </c>
      <c r="D32" s="609"/>
      <c r="E32" s="609"/>
      <c r="F32" s="85"/>
      <c r="I32" s="84"/>
      <c r="J32" s="84"/>
      <c r="K32" s="84"/>
      <c r="L32" s="84"/>
      <c r="M32" s="84"/>
      <c r="N32" s="84"/>
      <c r="O32" s="84"/>
      <c r="P32" s="84"/>
      <c r="Q32" s="84"/>
      <c r="R32" s="84"/>
      <c r="S32" s="84"/>
    </row>
    <row r="33" spans="2:19" s="76" customFormat="1" ht="20.25">
      <c r="B33" s="67" t="s">
        <v>369</v>
      </c>
      <c r="C33" s="608" t="s">
        <v>382</v>
      </c>
      <c r="D33" s="608"/>
      <c r="E33" s="608"/>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371</v>
      </c>
      <c r="C34" s="608" t="s">
        <v>383</v>
      </c>
      <c r="D34" s="608"/>
      <c r="E34" s="608"/>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373</v>
      </c>
      <c r="C35" s="608" t="s">
        <v>384</v>
      </c>
      <c r="D35" s="608"/>
      <c r="E35" s="608"/>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374</v>
      </c>
      <c r="C36" s="608" t="s">
        <v>385</v>
      </c>
      <c r="D36" s="608"/>
      <c r="E36" s="608"/>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376</v>
      </c>
      <c r="C37" s="608" t="s">
        <v>386</v>
      </c>
      <c r="D37" s="608"/>
      <c r="E37" s="608"/>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9" t="s">
        <v>375</v>
      </c>
      <c r="D40" s="609"/>
      <c r="E40" s="609"/>
      <c r="F40" s="85"/>
    </row>
    <row r="41" spans="2:19" s="76" customFormat="1" ht="20.25">
      <c r="B41" s="108" t="s">
        <v>369</v>
      </c>
      <c r="C41" s="608" t="s">
        <v>387</v>
      </c>
      <c r="D41" s="608"/>
      <c r="E41" s="608"/>
      <c r="F41" s="107">
        <v>1</v>
      </c>
    </row>
    <row r="42" spans="2:19" s="76" customFormat="1" ht="20.25">
      <c r="B42" s="109" t="s">
        <v>371</v>
      </c>
      <c r="C42" s="608" t="s">
        <v>388</v>
      </c>
      <c r="D42" s="608"/>
      <c r="E42" s="608"/>
      <c r="F42" s="107">
        <v>2</v>
      </c>
    </row>
    <row r="43" spans="2:19" s="76" customFormat="1" ht="20.25">
      <c r="B43" s="110" t="s">
        <v>373</v>
      </c>
      <c r="C43" s="608" t="s">
        <v>389</v>
      </c>
      <c r="D43" s="608"/>
      <c r="E43" s="608"/>
      <c r="F43" s="107">
        <v>3</v>
      </c>
    </row>
    <row r="44" spans="2:19" s="76" customFormat="1" ht="20.25">
      <c r="B44" s="111" t="s">
        <v>374</v>
      </c>
      <c r="C44" s="608" t="s">
        <v>390</v>
      </c>
      <c r="D44" s="608"/>
      <c r="E44" s="608"/>
      <c r="F44" s="107">
        <v>4</v>
      </c>
    </row>
    <row r="45" spans="2:19" s="76" customFormat="1" ht="20.25">
      <c r="B45" s="112" t="s">
        <v>376</v>
      </c>
      <c r="C45" s="608" t="s">
        <v>391</v>
      </c>
      <c r="D45" s="608"/>
      <c r="E45" s="608"/>
      <c r="F45" s="107">
        <v>5</v>
      </c>
    </row>
    <row r="46" spans="2:19" s="76" customFormat="1" ht="20.25">
      <c r="B46" s="84"/>
      <c r="C46" s="84" t="s">
        <v>392</v>
      </c>
      <c r="D46" s="84"/>
      <c r="F46" s="85"/>
    </row>
    <row r="47" spans="2:19" s="76" customFormat="1" ht="20.25">
      <c r="B47" s="84"/>
      <c r="C47" s="84"/>
      <c r="D47" s="84"/>
      <c r="F47" s="85"/>
    </row>
    <row r="48" spans="2:19" s="76" customFormat="1" ht="20.25">
      <c r="B48" s="77"/>
      <c r="C48" s="610" t="s">
        <v>393</v>
      </c>
      <c r="D48" s="610"/>
      <c r="E48" s="610"/>
      <c r="F48" s="85"/>
    </row>
    <row r="49" spans="2:6" s="76" customFormat="1" ht="20.25" customHeight="1">
      <c r="B49" s="79" t="s">
        <v>369</v>
      </c>
      <c r="C49" s="611" t="s">
        <v>394</v>
      </c>
      <c r="D49" s="612"/>
      <c r="E49" s="613"/>
      <c r="F49" s="70">
        <v>1</v>
      </c>
    </row>
    <row r="50" spans="2:6" s="76" customFormat="1" ht="20.25" customHeight="1">
      <c r="B50" s="80" t="s">
        <v>371</v>
      </c>
      <c r="C50" s="611" t="s">
        <v>395</v>
      </c>
      <c r="D50" s="612"/>
      <c r="E50" s="613"/>
      <c r="F50" s="70">
        <v>2</v>
      </c>
    </row>
    <row r="51" spans="2:6" s="76" customFormat="1" ht="20.25" customHeight="1">
      <c r="B51" s="81" t="s">
        <v>373</v>
      </c>
      <c r="C51" s="611" t="s">
        <v>396</v>
      </c>
      <c r="D51" s="612"/>
      <c r="E51" s="613"/>
      <c r="F51" s="70">
        <v>3</v>
      </c>
    </row>
    <row r="52" spans="2:6" s="76" customFormat="1" ht="20.25" customHeight="1">
      <c r="B52" s="82" t="s">
        <v>374</v>
      </c>
      <c r="C52" s="611" t="s">
        <v>397</v>
      </c>
      <c r="D52" s="612"/>
      <c r="E52" s="613"/>
      <c r="F52" s="70">
        <v>4</v>
      </c>
    </row>
    <row r="53" spans="2:6" s="76" customFormat="1" ht="20.25" customHeight="1">
      <c r="B53" s="83" t="s">
        <v>376</v>
      </c>
      <c r="C53" s="611" t="s">
        <v>398</v>
      </c>
      <c r="D53" s="612"/>
      <c r="E53" s="613"/>
      <c r="F53" s="70">
        <v>5</v>
      </c>
    </row>
    <row r="54" spans="2:6" s="76" customFormat="1" ht="20.25">
      <c r="B54" s="84"/>
      <c r="C54" s="84"/>
      <c r="D54" s="84"/>
      <c r="E54" s="84"/>
      <c r="F54" s="85"/>
    </row>
    <row r="55" spans="2:6" s="76" customFormat="1" ht="20.25"/>
    <row r="56" spans="2:6" s="76" customFormat="1" ht="20.25" customHeight="1">
      <c r="B56" s="77"/>
      <c r="C56" s="98" t="s">
        <v>367</v>
      </c>
      <c r="D56" s="98"/>
      <c r="E56" s="98"/>
      <c r="F56" s="85"/>
    </row>
    <row r="57" spans="2:6" s="76" customFormat="1" ht="20.25" customHeight="1">
      <c r="B57" s="79" t="s">
        <v>369</v>
      </c>
      <c r="C57" s="614" t="s">
        <v>399</v>
      </c>
      <c r="D57" s="615"/>
      <c r="E57" s="616"/>
      <c r="F57" s="70">
        <v>1</v>
      </c>
    </row>
    <row r="58" spans="2:6" s="76" customFormat="1" ht="20.25" customHeight="1">
      <c r="B58" s="80" t="s">
        <v>371</v>
      </c>
      <c r="C58" s="614" t="s">
        <v>400</v>
      </c>
      <c r="D58" s="615"/>
      <c r="E58" s="616"/>
      <c r="F58" s="70">
        <v>2</v>
      </c>
    </row>
    <row r="59" spans="2:6" s="76" customFormat="1" ht="20.25" customHeight="1">
      <c r="B59" s="81" t="s">
        <v>373</v>
      </c>
      <c r="C59" s="614" t="s">
        <v>401</v>
      </c>
      <c r="D59" s="615"/>
      <c r="E59" s="616"/>
      <c r="F59" s="70">
        <v>3</v>
      </c>
    </row>
    <row r="60" spans="2:6" s="76" customFormat="1" ht="20.25" customHeight="1">
      <c r="B60" s="82" t="s">
        <v>374</v>
      </c>
      <c r="C60" s="614" t="s">
        <v>402</v>
      </c>
      <c r="D60" s="615"/>
      <c r="E60" s="616"/>
      <c r="F60" s="70">
        <v>4</v>
      </c>
    </row>
    <row r="61" spans="2:6" s="76" customFormat="1" ht="20.25" customHeight="1">
      <c r="B61" s="83" t="s">
        <v>376</v>
      </c>
      <c r="C61" s="614" t="s">
        <v>403</v>
      </c>
      <c r="D61" s="615"/>
      <c r="E61" s="616"/>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9" t="s">
        <v>404</v>
      </c>
      <c r="C4" s="620"/>
      <c r="D4" s="620"/>
      <c r="E4" s="621" t="s">
        <v>405</v>
      </c>
      <c r="F4" s="621"/>
      <c r="G4" s="621"/>
      <c r="H4" s="621"/>
      <c r="I4" s="622"/>
      <c r="Q4" s="623" t="s">
        <v>406</v>
      </c>
      <c r="R4" s="623"/>
    </row>
    <row r="5" spans="2:19">
      <c r="B5" s="619"/>
      <c r="C5" s="620"/>
      <c r="D5" s="620"/>
      <c r="E5" s="621"/>
      <c r="F5" s="621"/>
      <c r="G5" s="621"/>
      <c r="H5" s="621"/>
      <c r="I5" s="622"/>
      <c r="Q5" s="623"/>
      <c r="R5" s="623"/>
    </row>
    <row r="6" spans="2:19">
      <c r="B6" s="619"/>
      <c r="C6" s="620"/>
      <c r="D6" s="620"/>
      <c r="E6" s="621"/>
      <c r="F6" s="621"/>
      <c r="G6" s="621"/>
      <c r="H6" s="621"/>
      <c r="I6" s="622"/>
      <c r="Q6" s="623"/>
      <c r="R6" s="623"/>
    </row>
    <row r="7" spans="2:19" ht="15.75" thickBot="1">
      <c r="B7" s="117"/>
      <c r="I7" s="118"/>
    </row>
    <row r="8" spans="2:19" ht="62.25" customHeight="1" thickBot="1">
      <c r="B8" s="624" t="s">
        <v>349</v>
      </c>
      <c r="C8" s="625"/>
      <c r="D8" s="56" t="s">
        <v>407</v>
      </c>
      <c r="E8" s="57">
        <v>5</v>
      </c>
      <c r="F8" s="57">
        <v>10</v>
      </c>
      <c r="G8" s="57">
        <v>15</v>
      </c>
      <c r="H8" s="57">
        <v>20</v>
      </c>
      <c r="I8" s="119">
        <v>25</v>
      </c>
      <c r="K8" s="626" t="s">
        <v>408</v>
      </c>
      <c r="L8" s="627"/>
      <c r="M8" s="627"/>
      <c r="N8" s="627"/>
      <c r="O8" s="627"/>
      <c r="P8" s="628"/>
      <c r="Q8" s="629" t="s">
        <v>409</v>
      </c>
      <c r="R8" s="629"/>
      <c r="S8" s="17" t="s">
        <v>346</v>
      </c>
    </row>
    <row r="9" spans="2:19" ht="62.25" customHeight="1" thickBot="1">
      <c r="B9" s="624"/>
      <c r="C9" s="625"/>
      <c r="D9" s="56" t="s">
        <v>410</v>
      </c>
      <c r="E9" s="58">
        <v>4</v>
      </c>
      <c r="F9" s="58">
        <v>8</v>
      </c>
      <c r="G9" s="57">
        <v>12</v>
      </c>
      <c r="H9" s="57">
        <v>16</v>
      </c>
      <c r="I9" s="119">
        <v>20</v>
      </c>
      <c r="K9" s="630" t="s">
        <v>411</v>
      </c>
      <c r="L9" s="631"/>
      <c r="M9" s="631"/>
      <c r="N9" s="631"/>
      <c r="O9" s="631"/>
      <c r="P9" s="631"/>
      <c r="Q9" s="632" t="s">
        <v>412</v>
      </c>
      <c r="R9" s="633"/>
      <c r="S9" s="17" t="s">
        <v>413</v>
      </c>
    </row>
    <row r="10" spans="2:19" ht="62.25" customHeight="1" thickBot="1">
      <c r="B10" s="624"/>
      <c r="C10" s="625"/>
      <c r="D10" s="56" t="s">
        <v>414</v>
      </c>
      <c r="E10" s="58">
        <v>3</v>
      </c>
      <c r="F10" s="58">
        <v>6</v>
      </c>
      <c r="G10" s="58">
        <v>9</v>
      </c>
      <c r="H10" s="57">
        <v>12</v>
      </c>
      <c r="I10" s="119">
        <v>15</v>
      </c>
      <c r="K10" s="634" t="s">
        <v>373</v>
      </c>
      <c r="L10" s="635"/>
      <c r="M10" s="635"/>
      <c r="N10" s="635"/>
      <c r="O10" s="635"/>
      <c r="P10" s="635"/>
      <c r="Q10" s="629" t="s">
        <v>415</v>
      </c>
      <c r="R10" s="629"/>
      <c r="S10" s="17" t="s">
        <v>416</v>
      </c>
    </row>
    <row r="11" spans="2:19" ht="62.25" customHeight="1">
      <c r="B11" s="624"/>
      <c r="C11" s="625"/>
      <c r="D11" s="56" t="s">
        <v>417</v>
      </c>
      <c r="E11" s="59">
        <v>2</v>
      </c>
      <c r="F11" s="58">
        <v>4</v>
      </c>
      <c r="G11" s="58">
        <v>6</v>
      </c>
      <c r="H11" s="57">
        <v>8</v>
      </c>
      <c r="I11" s="119">
        <v>10</v>
      </c>
      <c r="K11" s="636" t="s">
        <v>418</v>
      </c>
      <c r="L11" s="637"/>
      <c r="M11" s="637"/>
      <c r="N11" s="637"/>
      <c r="O11" s="637"/>
      <c r="P11" s="637"/>
      <c r="Q11" s="629" t="s">
        <v>345</v>
      </c>
      <c r="R11" s="638"/>
      <c r="S11" s="17" t="s">
        <v>345</v>
      </c>
    </row>
    <row r="12" spans="2:19" ht="62.25" customHeight="1">
      <c r="B12" s="624"/>
      <c r="C12" s="625"/>
      <c r="D12" s="56" t="s">
        <v>419</v>
      </c>
      <c r="E12" s="59">
        <v>1</v>
      </c>
      <c r="F12" s="59">
        <v>2</v>
      </c>
      <c r="G12" s="58">
        <v>3</v>
      </c>
      <c r="H12" s="57">
        <v>4</v>
      </c>
      <c r="I12" s="119">
        <v>5</v>
      </c>
    </row>
    <row r="13" spans="2:19" ht="62.25" customHeight="1" thickBot="1">
      <c r="B13" s="120"/>
      <c r="C13" s="617" t="s">
        <v>420</v>
      </c>
      <c r="D13" s="618"/>
      <c r="E13" s="121" t="s">
        <v>421</v>
      </c>
      <c r="F13" s="121" t="s">
        <v>422</v>
      </c>
      <c r="G13" s="121" t="s">
        <v>423</v>
      </c>
      <c r="H13" s="121" t="s">
        <v>424</v>
      </c>
      <c r="I13" s="122" t="s">
        <v>425</v>
      </c>
    </row>
    <row r="17" spans="4:6">
      <c r="D17" s="17"/>
      <c r="E17" s="17"/>
      <c r="F17" s="17"/>
    </row>
    <row r="18" spans="4:6" ht="15.75">
      <c r="D18" s="22" t="s">
        <v>426</v>
      </c>
      <c r="E18" s="123" t="s">
        <v>418</v>
      </c>
      <c r="F18" s="123">
        <v>1</v>
      </c>
    </row>
    <row r="19" spans="4:6">
      <c r="D19" s="22" t="s">
        <v>427</v>
      </c>
      <c r="E19" s="22" t="s">
        <v>418</v>
      </c>
      <c r="F19" s="22">
        <v>2</v>
      </c>
    </row>
    <row r="20" spans="4:6">
      <c r="D20" s="22" t="s">
        <v>428</v>
      </c>
      <c r="E20" s="22" t="s">
        <v>373</v>
      </c>
      <c r="F20" s="22">
        <v>2</v>
      </c>
    </row>
    <row r="21" spans="4:6">
      <c r="D21" s="22" t="s">
        <v>429</v>
      </c>
      <c r="E21" s="22" t="s">
        <v>430</v>
      </c>
      <c r="F21" s="22">
        <v>3</v>
      </c>
    </row>
    <row r="22" spans="4:6">
      <c r="D22" s="22" t="s">
        <v>431</v>
      </c>
      <c r="E22" s="22" t="s">
        <v>408</v>
      </c>
      <c r="F22" s="22">
        <v>4</v>
      </c>
    </row>
    <row r="23" spans="4:6">
      <c r="D23" s="22" t="s">
        <v>432</v>
      </c>
      <c r="E23" s="22" t="s">
        <v>418</v>
      </c>
      <c r="F23" s="22">
        <v>1</v>
      </c>
    </row>
    <row r="24" spans="4:6">
      <c r="D24" s="22" t="s">
        <v>433</v>
      </c>
      <c r="E24" s="22" t="s">
        <v>373</v>
      </c>
      <c r="F24" s="22">
        <v>2</v>
      </c>
    </row>
    <row r="25" spans="4:6">
      <c r="D25" s="22" t="s">
        <v>434</v>
      </c>
      <c r="E25" s="22" t="s">
        <v>373</v>
      </c>
      <c r="F25" s="22">
        <v>2</v>
      </c>
    </row>
    <row r="26" spans="4:6">
      <c r="D26" s="22" t="s">
        <v>435</v>
      </c>
      <c r="E26" s="22" t="s">
        <v>411</v>
      </c>
      <c r="F26" s="22">
        <v>3</v>
      </c>
    </row>
    <row r="27" spans="4:6">
      <c r="D27" s="22" t="s">
        <v>436</v>
      </c>
      <c r="E27" s="22" t="s">
        <v>408</v>
      </c>
      <c r="F27" s="22">
        <v>4</v>
      </c>
    </row>
    <row r="28" spans="4:6">
      <c r="D28" s="22" t="s">
        <v>437</v>
      </c>
      <c r="E28" s="22" t="s">
        <v>373</v>
      </c>
      <c r="F28" s="22">
        <v>2</v>
      </c>
    </row>
    <row r="29" spans="4:6">
      <c r="D29" s="22" t="s">
        <v>438</v>
      </c>
      <c r="E29" s="22" t="s">
        <v>373</v>
      </c>
      <c r="F29" s="22">
        <v>2</v>
      </c>
    </row>
    <row r="30" spans="4:6">
      <c r="D30" s="22" t="s">
        <v>439</v>
      </c>
      <c r="E30" s="22" t="s">
        <v>373</v>
      </c>
      <c r="F30" s="22">
        <v>2</v>
      </c>
    </row>
    <row r="31" spans="4:6">
      <c r="D31" s="22" t="s">
        <v>440</v>
      </c>
      <c r="E31" s="22" t="s">
        <v>411</v>
      </c>
      <c r="F31" s="22">
        <v>3</v>
      </c>
    </row>
    <row r="32" spans="4:6">
      <c r="D32" s="22" t="s">
        <v>441</v>
      </c>
      <c r="E32" s="22" t="s">
        <v>408</v>
      </c>
      <c r="F32" s="22">
        <v>4</v>
      </c>
    </row>
    <row r="33" spans="4:6">
      <c r="D33" s="22" t="s">
        <v>442</v>
      </c>
      <c r="E33" s="22" t="s">
        <v>373</v>
      </c>
      <c r="F33" s="22">
        <v>2</v>
      </c>
    </row>
    <row r="34" spans="4:6">
      <c r="D34" s="22" t="s">
        <v>443</v>
      </c>
      <c r="E34" s="22" t="s">
        <v>373</v>
      </c>
      <c r="F34" s="22">
        <v>2</v>
      </c>
    </row>
    <row r="35" spans="4:6">
      <c r="D35" s="22" t="s">
        <v>444</v>
      </c>
      <c r="E35" s="22" t="s">
        <v>411</v>
      </c>
      <c r="F35" s="22">
        <v>3</v>
      </c>
    </row>
    <row r="36" spans="4:6">
      <c r="D36" s="22" t="s">
        <v>445</v>
      </c>
      <c r="E36" s="22" t="s">
        <v>411</v>
      </c>
      <c r="F36" s="22">
        <v>3</v>
      </c>
    </row>
    <row r="37" spans="4:6">
      <c r="D37" s="22" t="s">
        <v>446</v>
      </c>
      <c r="E37" s="22" t="s">
        <v>408</v>
      </c>
      <c r="F37" s="22">
        <v>4</v>
      </c>
    </row>
    <row r="38" spans="4:6">
      <c r="D38" s="22" t="s">
        <v>447</v>
      </c>
      <c r="E38" s="22" t="s">
        <v>411</v>
      </c>
      <c r="F38" s="22">
        <v>3</v>
      </c>
    </row>
    <row r="39" spans="4:6">
      <c r="D39" s="22" t="s">
        <v>448</v>
      </c>
      <c r="E39" s="22" t="s">
        <v>411</v>
      </c>
      <c r="F39" s="22">
        <v>3</v>
      </c>
    </row>
    <row r="40" spans="4:6">
      <c r="D40" s="22" t="s">
        <v>449</v>
      </c>
      <c r="E40" s="22" t="s">
        <v>411</v>
      </c>
      <c r="F40" s="22">
        <v>3</v>
      </c>
    </row>
    <row r="41" spans="4:6">
      <c r="D41" s="22" t="s">
        <v>450</v>
      </c>
      <c r="E41" s="22" t="s">
        <v>411</v>
      </c>
      <c r="F41" s="22">
        <v>3</v>
      </c>
    </row>
    <row r="42" spans="4:6">
      <c r="D42" s="22" t="s">
        <v>451</v>
      </c>
      <c r="E42" s="22" t="s">
        <v>408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opLeftCell="J1" zoomScale="96" zoomScaleNormal="96" workbookViewId="0">
      <selection activeCell="O1" sqref="O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69"/>
      <c r="B1" s="670"/>
      <c r="C1" s="673"/>
      <c r="D1" s="673"/>
      <c r="E1" s="673"/>
      <c r="F1" s="673"/>
      <c r="G1" s="673"/>
      <c r="H1" s="673"/>
      <c r="I1" s="673"/>
      <c r="J1" s="674"/>
      <c r="K1" s="658"/>
      <c r="L1" s="659"/>
      <c r="M1" s="6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1"/>
      <c r="B2" s="672"/>
      <c r="C2" s="675"/>
      <c r="D2" s="675"/>
      <c r="E2" s="675"/>
      <c r="F2" s="675"/>
      <c r="G2" s="675"/>
      <c r="H2" s="675"/>
      <c r="I2" s="675"/>
      <c r="J2" s="676"/>
      <c r="K2" s="661"/>
      <c r="L2" s="662"/>
      <c r="M2" s="6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7"/>
      <c r="D3" s="677"/>
      <c r="E3" s="677"/>
      <c r="F3" s="677"/>
      <c r="G3" s="677"/>
      <c r="H3" s="677"/>
      <c r="I3" s="677"/>
      <c r="J3" s="678"/>
      <c r="K3" s="664"/>
      <c r="L3" s="665"/>
      <c r="M3" s="6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264</v>
      </c>
      <c r="B4" s="668"/>
      <c r="C4" s="679" t="s">
        <v>4</v>
      </c>
      <c r="D4" s="680"/>
      <c r="E4" s="680"/>
      <c r="F4" s="680"/>
      <c r="G4" s="680"/>
      <c r="H4" s="680"/>
      <c r="I4" s="680"/>
      <c r="J4" s="680"/>
      <c r="K4" s="680"/>
      <c r="L4" s="680"/>
      <c r="M4" s="68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7" t="s">
        <v>266</v>
      </c>
      <c r="B5" s="668"/>
      <c r="C5" s="682" t="s">
        <v>267</v>
      </c>
      <c r="D5" s="683"/>
      <c r="E5" s="683"/>
      <c r="F5" s="683"/>
      <c r="G5" s="683"/>
      <c r="H5" s="683"/>
      <c r="I5" s="683"/>
      <c r="J5" s="683"/>
      <c r="K5" s="683"/>
      <c r="L5" s="683"/>
      <c r="M5" s="68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5" t="s">
        <v>268</v>
      </c>
      <c r="B6" s="646"/>
      <c r="C6" s="655" t="s">
        <v>452</v>
      </c>
      <c r="D6" s="656"/>
      <c r="E6" s="656"/>
      <c r="F6" s="656"/>
      <c r="G6" s="656"/>
      <c r="H6" s="656"/>
      <c r="I6" s="656"/>
      <c r="J6" s="656"/>
      <c r="K6" s="656"/>
      <c r="L6" s="656"/>
      <c r="M6" s="65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47" t="s">
        <v>453</v>
      </c>
      <c r="B7" s="648"/>
      <c r="C7" s="649"/>
      <c r="D7" s="650" t="s">
        <v>454</v>
      </c>
      <c r="E7" s="651"/>
      <c r="F7" s="652"/>
      <c r="G7" s="653" t="s">
        <v>455</v>
      </c>
      <c r="H7" s="639" t="s">
        <v>456</v>
      </c>
      <c r="I7" s="641" t="s">
        <v>457</v>
      </c>
      <c r="J7" s="642"/>
      <c r="K7" s="641" t="s">
        <v>458</v>
      </c>
      <c r="L7" s="642"/>
      <c r="M7" s="643" t="s">
        <v>459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37</v>
      </c>
      <c r="B8" s="35" t="s">
        <v>206</v>
      </c>
      <c r="C8" s="36" t="s">
        <v>208</v>
      </c>
      <c r="D8" s="28" t="s">
        <v>218</v>
      </c>
      <c r="E8" s="28" t="s">
        <v>460</v>
      </c>
      <c r="F8" s="28" t="s">
        <v>461</v>
      </c>
      <c r="G8" s="654"/>
      <c r="H8" s="640"/>
      <c r="I8" s="29" t="s">
        <v>462</v>
      </c>
      <c r="J8" s="29" t="s">
        <v>463</v>
      </c>
      <c r="K8" s="29" t="s">
        <v>464</v>
      </c>
      <c r="L8" s="29" t="s">
        <v>465</v>
      </c>
      <c r="M8" s="6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88"/>
      <c r="B9" s="689"/>
      <c r="C9" s="689"/>
      <c r="D9" s="689"/>
      <c r="E9" s="689"/>
      <c r="F9" s="689"/>
      <c r="G9" s="68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0">
        <f>'7. Mapa Final'!A10</f>
        <v>1</v>
      </c>
      <c r="B10" s="690" t="str">
        <f>'7. Mapa Final'!B10</f>
        <v>Inexactitud en las propuestas e informe de Reordenamiento</v>
      </c>
      <c r="C10" s="693" t="str">
        <f>'7. Mapa Final'!C10</f>
        <v xml:space="preserve"> Presentar datos o estimaciones en un estudio, equivocadas o incompletas</v>
      </c>
      <c r="D10" s="699" t="str">
        <f>'7. Mapa Final'!J10</f>
        <v>Muy Baja - 1</v>
      </c>
      <c r="E10" s="702" t="str">
        <f>'7. Mapa Final'!K10</f>
        <v>Moderado - 3</v>
      </c>
      <c r="F10" s="696" t="str">
        <f>'7. Mapa Final'!M10</f>
        <v>Moderado - 3</v>
      </c>
      <c r="G10" s="513" t="s">
        <v>413</v>
      </c>
      <c r="H10" s="685"/>
      <c r="I10" s="685"/>
      <c r="J10" s="685"/>
      <c r="K10" s="685"/>
      <c r="L10" s="685"/>
      <c r="M10" s="6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1"/>
      <c r="B11" s="691"/>
      <c r="C11" s="694"/>
      <c r="D11" s="700"/>
      <c r="E11" s="703"/>
      <c r="F11" s="697"/>
      <c r="G11" s="514"/>
      <c r="H11" s="686"/>
      <c r="I11" s="686"/>
      <c r="J11" s="686"/>
      <c r="K11" s="686"/>
      <c r="L11" s="686"/>
      <c r="M11" s="6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1"/>
      <c r="B12" s="691"/>
      <c r="C12" s="694"/>
      <c r="D12" s="700"/>
      <c r="E12" s="703"/>
      <c r="F12" s="697"/>
      <c r="G12" s="514"/>
      <c r="H12" s="686"/>
      <c r="I12" s="686"/>
      <c r="J12" s="686"/>
      <c r="K12" s="686"/>
      <c r="L12" s="686"/>
      <c r="M12" s="6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1"/>
      <c r="B13" s="691"/>
      <c r="C13" s="694"/>
      <c r="D13" s="700"/>
      <c r="E13" s="703"/>
      <c r="F13" s="697"/>
      <c r="G13" s="514"/>
      <c r="H13" s="686"/>
      <c r="I13" s="686"/>
      <c r="J13" s="686"/>
      <c r="K13" s="686"/>
      <c r="L13" s="686"/>
      <c r="M13" s="6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1"/>
      <c r="B14" s="691"/>
      <c r="C14" s="694"/>
      <c r="D14" s="700"/>
      <c r="E14" s="703"/>
      <c r="F14" s="697"/>
      <c r="G14" s="514"/>
      <c r="H14" s="686"/>
      <c r="I14" s="686"/>
      <c r="J14" s="686"/>
      <c r="K14" s="686"/>
      <c r="L14" s="686"/>
      <c r="M14" s="6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1"/>
      <c r="B15" s="691"/>
      <c r="C15" s="694"/>
      <c r="D15" s="700"/>
      <c r="E15" s="703"/>
      <c r="F15" s="697"/>
      <c r="G15" s="514"/>
      <c r="H15" s="686"/>
      <c r="I15" s="686"/>
      <c r="J15" s="686"/>
      <c r="K15" s="686"/>
      <c r="L15" s="686"/>
      <c r="M15" s="6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1"/>
      <c r="B16" s="691"/>
      <c r="C16" s="694"/>
      <c r="D16" s="700"/>
      <c r="E16" s="703"/>
      <c r="F16" s="697"/>
      <c r="G16" s="514"/>
      <c r="H16" s="686"/>
      <c r="I16" s="686"/>
      <c r="J16" s="686"/>
      <c r="K16" s="686"/>
      <c r="L16" s="686"/>
      <c r="M16" s="6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1"/>
      <c r="B17" s="691"/>
      <c r="C17" s="694"/>
      <c r="D17" s="700"/>
      <c r="E17" s="703"/>
      <c r="F17" s="697"/>
      <c r="G17" s="514"/>
      <c r="H17" s="686"/>
      <c r="I17" s="686"/>
      <c r="J17" s="686"/>
      <c r="K17" s="686"/>
      <c r="L17" s="686"/>
      <c r="M17" s="6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1"/>
      <c r="B18" s="691"/>
      <c r="C18" s="694"/>
      <c r="D18" s="700"/>
      <c r="E18" s="703"/>
      <c r="F18" s="697"/>
      <c r="G18" s="514"/>
      <c r="H18" s="686"/>
      <c r="I18" s="686"/>
      <c r="J18" s="686"/>
      <c r="K18" s="686"/>
      <c r="L18" s="686"/>
      <c r="M18" s="6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92"/>
      <c r="B19" s="692"/>
      <c r="C19" s="695"/>
      <c r="D19" s="701"/>
      <c r="E19" s="704"/>
      <c r="F19" s="698"/>
      <c r="G19" s="578"/>
      <c r="H19" s="687"/>
      <c r="I19" s="687"/>
      <c r="J19" s="687"/>
      <c r="K19" s="687"/>
      <c r="L19" s="687"/>
      <c r="M19" s="6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0">
        <f>'7. Mapa Final'!A20</f>
        <v>2</v>
      </c>
      <c r="B20" s="690" t="str">
        <f>'7. Mapa Final'!B20</f>
        <v>Demoras en la presentación de propuestas e informe de reordenamiento</v>
      </c>
      <c r="C20" s="693" t="str">
        <f>'7. Mapa Final'!C20</f>
        <v>Tardanza para presentar propuesta de reordenamiento judicial o descongestión de los despachos judiciales.</v>
      </c>
      <c r="D20" s="699" t="str">
        <f>'7. Mapa Final'!J20</f>
        <v>Muy Baja - 1</v>
      </c>
      <c r="E20" s="702" t="str">
        <f>'7. Mapa Final'!K20</f>
        <v>Mayor - 4</v>
      </c>
      <c r="F20" s="696" t="str">
        <f>'7. Mapa Final'!M20</f>
        <v>Alto  - 4</v>
      </c>
      <c r="G20" s="705" t="s">
        <v>346</v>
      </c>
      <c r="H20" s="685"/>
      <c r="I20" s="685"/>
      <c r="J20" s="685"/>
      <c r="K20" s="685"/>
      <c r="L20" s="685"/>
      <c r="M20" s="68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1"/>
      <c r="B21" s="691"/>
      <c r="C21" s="694"/>
      <c r="D21" s="700"/>
      <c r="E21" s="703"/>
      <c r="F21" s="697"/>
      <c r="G21" s="514"/>
      <c r="H21" s="686"/>
      <c r="I21" s="686"/>
      <c r="J21" s="686"/>
      <c r="K21" s="686"/>
      <c r="L21" s="686"/>
      <c r="M21" s="6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1"/>
      <c r="B22" s="691"/>
      <c r="C22" s="694"/>
      <c r="D22" s="700"/>
      <c r="E22" s="703"/>
      <c r="F22" s="697"/>
      <c r="G22" s="514"/>
      <c r="H22" s="686"/>
      <c r="I22" s="686"/>
      <c r="J22" s="686"/>
      <c r="K22" s="686"/>
      <c r="L22" s="686"/>
      <c r="M22" s="6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1"/>
      <c r="B23" s="691"/>
      <c r="C23" s="694"/>
      <c r="D23" s="700"/>
      <c r="E23" s="703"/>
      <c r="F23" s="697"/>
      <c r="G23" s="514"/>
      <c r="H23" s="686"/>
      <c r="I23" s="686"/>
      <c r="J23" s="686"/>
      <c r="K23" s="686"/>
      <c r="L23" s="686"/>
      <c r="M23" s="6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1"/>
      <c r="B24" s="691"/>
      <c r="C24" s="694"/>
      <c r="D24" s="700"/>
      <c r="E24" s="703"/>
      <c r="F24" s="697"/>
      <c r="G24" s="514"/>
      <c r="H24" s="686"/>
      <c r="I24" s="686"/>
      <c r="J24" s="686"/>
      <c r="K24" s="686"/>
      <c r="L24" s="686"/>
      <c r="M24" s="6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1"/>
      <c r="B25" s="691"/>
      <c r="C25" s="694"/>
      <c r="D25" s="700"/>
      <c r="E25" s="703"/>
      <c r="F25" s="697"/>
      <c r="G25" s="514"/>
      <c r="H25" s="686"/>
      <c r="I25" s="686"/>
      <c r="J25" s="686"/>
      <c r="K25" s="686"/>
      <c r="L25" s="686"/>
      <c r="M25" s="686"/>
      <c r="N25" s="34"/>
      <c r="O25" s="34"/>
    </row>
    <row r="26" spans="1:169">
      <c r="A26" s="691"/>
      <c r="B26" s="691"/>
      <c r="C26" s="694"/>
      <c r="D26" s="700"/>
      <c r="E26" s="703"/>
      <c r="F26" s="697"/>
      <c r="G26" s="514"/>
      <c r="H26" s="686"/>
      <c r="I26" s="686"/>
      <c r="J26" s="686"/>
      <c r="K26" s="686"/>
      <c r="L26" s="686"/>
      <c r="M26" s="686"/>
      <c r="N26" s="34"/>
      <c r="O26" s="34"/>
    </row>
    <row r="27" spans="1:169">
      <c r="A27" s="691"/>
      <c r="B27" s="691"/>
      <c r="C27" s="694"/>
      <c r="D27" s="700"/>
      <c r="E27" s="703"/>
      <c r="F27" s="697"/>
      <c r="G27" s="514"/>
      <c r="H27" s="686"/>
      <c r="I27" s="686"/>
      <c r="J27" s="686"/>
      <c r="K27" s="686"/>
      <c r="L27" s="686"/>
      <c r="M27" s="686"/>
      <c r="N27" s="34"/>
      <c r="O27" s="34"/>
    </row>
    <row r="28" spans="1:169">
      <c r="A28" s="691"/>
      <c r="B28" s="691"/>
      <c r="C28" s="694"/>
      <c r="D28" s="700"/>
      <c r="E28" s="703"/>
      <c r="F28" s="697"/>
      <c r="G28" s="514"/>
      <c r="H28" s="686"/>
      <c r="I28" s="686"/>
      <c r="J28" s="686"/>
      <c r="K28" s="686"/>
      <c r="L28" s="686"/>
      <c r="M28" s="686"/>
      <c r="N28" s="34"/>
      <c r="O28" s="34"/>
    </row>
    <row r="29" spans="1:169" ht="15.75" customHeight="1">
      <c r="A29" s="692"/>
      <c r="B29" s="692"/>
      <c r="C29" s="695"/>
      <c r="D29" s="701"/>
      <c r="E29" s="704"/>
      <c r="F29" s="698"/>
      <c r="G29" s="578"/>
      <c r="H29" s="687"/>
      <c r="I29" s="687"/>
      <c r="J29" s="687"/>
      <c r="K29" s="687"/>
      <c r="L29" s="687"/>
      <c r="M29" s="687"/>
      <c r="N29" s="34"/>
      <c r="O29" s="34"/>
    </row>
    <row r="30" spans="1:169" ht="15" customHeight="1">
      <c r="A30" s="690">
        <f>'7. Mapa Final'!A30</f>
        <v>3</v>
      </c>
      <c r="B30" s="690" t="str">
        <f>'7. Mapa Final'!B30</f>
        <v xml:space="preserve">Recibir dádivas o beneficios a nombre propio o de terceros para, no entregar o entregar información privilegiada o confidencial </v>
      </c>
      <c r="C30" s="693" t="str">
        <f>'7. Mapa Final'!C30</f>
        <v xml:space="preserve">Posibilidad de actos indebidos de  los servidores judiciales debido a  la carencia en transparencia, etica y valores </v>
      </c>
      <c r="D30" s="699" t="str">
        <f>'7. Mapa Final'!J30</f>
        <v>Muy Baja - 1</v>
      </c>
      <c r="E30" s="702" t="str">
        <f>'7. Mapa Final'!K30</f>
        <v>Mayor - 4</v>
      </c>
      <c r="F30" s="696" t="str">
        <f>'7. Mapa Final'!M30</f>
        <v>Alto  - 4</v>
      </c>
      <c r="G30" s="705" t="s">
        <v>416</v>
      </c>
      <c r="H30" s="685"/>
      <c r="I30" s="685"/>
      <c r="J30" s="685"/>
      <c r="K30" s="685"/>
      <c r="L30" s="685"/>
      <c r="M30" s="685"/>
    </row>
    <row r="31" spans="1:169">
      <c r="A31" s="691"/>
      <c r="B31" s="691"/>
      <c r="C31" s="694"/>
      <c r="D31" s="700"/>
      <c r="E31" s="703"/>
      <c r="F31" s="697"/>
      <c r="G31" s="514"/>
      <c r="H31" s="686"/>
      <c r="I31" s="686"/>
      <c r="J31" s="686"/>
      <c r="K31" s="686"/>
      <c r="L31" s="686"/>
      <c r="M31" s="686"/>
    </row>
    <row r="32" spans="1:169">
      <c r="A32" s="691"/>
      <c r="B32" s="691"/>
      <c r="C32" s="694"/>
      <c r="D32" s="700"/>
      <c r="E32" s="703"/>
      <c r="F32" s="697"/>
      <c r="G32" s="514"/>
      <c r="H32" s="686"/>
      <c r="I32" s="686"/>
      <c r="J32" s="686"/>
      <c r="K32" s="686"/>
      <c r="L32" s="686"/>
      <c r="M32" s="686"/>
    </row>
    <row r="33" spans="1:13">
      <c r="A33" s="691"/>
      <c r="B33" s="691"/>
      <c r="C33" s="694"/>
      <c r="D33" s="700"/>
      <c r="E33" s="703"/>
      <c r="F33" s="697"/>
      <c r="G33" s="514"/>
      <c r="H33" s="686"/>
      <c r="I33" s="686"/>
      <c r="J33" s="686"/>
      <c r="K33" s="686"/>
      <c r="L33" s="686"/>
      <c r="M33" s="686"/>
    </row>
    <row r="34" spans="1:13">
      <c r="A34" s="691"/>
      <c r="B34" s="691"/>
      <c r="C34" s="694"/>
      <c r="D34" s="700"/>
      <c r="E34" s="703"/>
      <c r="F34" s="697"/>
      <c r="G34" s="514"/>
      <c r="H34" s="686"/>
      <c r="I34" s="686"/>
      <c r="J34" s="686"/>
      <c r="K34" s="686"/>
      <c r="L34" s="686"/>
      <c r="M34" s="686"/>
    </row>
    <row r="35" spans="1:13">
      <c r="A35" s="691"/>
      <c r="B35" s="691"/>
      <c r="C35" s="694"/>
      <c r="D35" s="700"/>
      <c r="E35" s="703"/>
      <c r="F35" s="697"/>
      <c r="G35" s="514"/>
      <c r="H35" s="686"/>
      <c r="I35" s="686"/>
      <c r="J35" s="686"/>
      <c r="K35" s="686"/>
      <c r="L35" s="686"/>
      <c r="M35" s="686"/>
    </row>
    <row r="36" spans="1:13">
      <c r="A36" s="691"/>
      <c r="B36" s="691"/>
      <c r="C36" s="694"/>
      <c r="D36" s="700"/>
      <c r="E36" s="703"/>
      <c r="F36" s="697"/>
      <c r="G36" s="514"/>
      <c r="H36" s="686"/>
      <c r="I36" s="686"/>
      <c r="J36" s="686"/>
      <c r="K36" s="686"/>
      <c r="L36" s="686"/>
      <c r="M36" s="686"/>
    </row>
    <row r="37" spans="1:13">
      <c r="A37" s="691"/>
      <c r="B37" s="691"/>
      <c r="C37" s="694"/>
      <c r="D37" s="700"/>
      <c r="E37" s="703"/>
      <c r="F37" s="697"/>
      <c r="G37" s="514"/>
      <c r="H37" s="686"/>
      <c r="I37" s="686"/>
      <c r="J37" s="686"/>
      <c r="K37" s="686"/>
      <c r="L37" s="686"/>
      <c r="M37" s="686"/>
    </row>
    <row r="38" spans="1:13">
      <c r="A38" s="691"/>
      <c r="B38" s="691"/>
      <c r="C38" s="694"/>
      <c r="D38" s="700"/>
      <c r="E38" s="703"/>
      <c r="F38" s="697"/>
      <c r="G38" s="514"/>
      <c r="H38" s="686"/>
      <c r="I38" s="686"/>
      <c r="J38" s="686"/>
      <c r="K38" s="686"/>
      <c r="L38" s="686"/>
      <c r="M38" s="686"/>
    </row>
    <row r="39" spans="1:13" ht="15.75" customHeight="1">
      <c r="A39" s="692"/>
      <c r="B39" s="692"/>
      <c r="C39" s="695"/>
      <c r="D39" s="701"/>
      <c r="E39" s="704"/>
      <c r="F39" s="698"/>
      <c r="G39" s="578"/>
      <c r="H39" s="687"/>
      <c r="I39" s="687"/>
      <c r="J39" s="687"/>
      <c r="K39" s="687"/>
      <c r="L39" s="687"/>
      <c r="M39" s="687"/>
    </row>
    <row r="40" spans="1:13" ht="15" customHeight="1">
      <c r="A40" s="690">
        <f>'7. Mapa Final'!A40</f>
        <v>4</v>
      </c>
      <c r="B40" s="690" t="str">
        <f>'7. Mapa Final'!B40</f>
        <v>Incumplimiento o demora en entrega de Documentos (Propuestas, Respuestas  a Peticiones, Informes</v>
      </c>
      <c r="C40" s="693" t="str">
        <f>'7. Mapa Final'!C40</f>
        <v>Incumplimiento de las metas establecidas</v>
      </c>
      <c r="D40" s="699" t="str">
        <f>'7. Mapa Final'!J40</f>
        <v>Muy Baja - 1</v>
      </c>
      <c r="E40" s="702" t="str">
        <f>'7. Mapa Final'!K40</f>
        <v>Mayor - 4</v>
      </c>
      <c r="F40" s="696" t="str">
        <f>'7. Mapa Final'!M40</f>
        <v>Alto  - 4</v>
      </c>
      <c r="G40" s="705" t="s">
        <v>416</v>
      </c>
      <c r="H40" s="685"/>
      <c r="I40" s="685"/>
      <c r="J40" s="685"/>
      <c r="K40" s="685"/>
      <c r="L40" s="685"/>
      <c r="M40" s="685"/>
    </row>
    <row r="41" spans="1:13">
      <c r="A41" s="691"/>
      <c r="B41" s="691"/>
      <c r="C41" s="694"/>
      <c r="D41" s="700"/>
      <c r="E41" s="703"/>
      <c r="F41" s="697"/>
      <c r="G41" s="514"/>
      <c r="H41" s="686"/>
      <c r="I41" s="686"/>
      <c r="J41" s="686"/>
      <c r="K41" s="686"/>
      <c r="L41" s="686"/>
      <c r="M41" s="686"/>
    </row>
    <row r="42" spans="1:13">
      <c r="A42" s="691"/>
      <c r="B42" s="691"/>
      <c r="C42" s="694"/>
      <c r="D42" s="700"/>
      <c r="E42" s="703"/>
      <c r="F42" s="697"/>
      <c r="G42" s="514"/>
      <c r="H42" s="686"/>
      <c r="I42" s="686"/>
      <c r="J42" s="686"/>
      <c r="K42" s="686"/>
      <c r="L42" s="686"/>
      <c r="M42" s="686"/>
    </row>
    <row r="43" spans="1:13">
      <c r="A43" s="691"/>
      <c r="B43" s="691"/>
      <c r="C43" s="694"/>
      <c r="D43" s="700"/>
      <c r="E43" s="703"/>
      <c r="F43" s="697"/>
      <c r="G43" s="514"/>
      <c r="H43" s="686"/>
      <c r="I43" s="686"/>
      <c r="J43" s="686"/>
      <c r="K43" s="686"/>
      <c r="L43" s="686"/>
      <c r="M43" s="686"/>
    </row>
    <row r="44" spans="1:13">
      <c r="A44" s="691"/>
      <c r="B44" s="691"/>
      <c r="C44" s="694"/>
      <c r="D44" s="700"/>
      <c r="E44" s="703"/>
      <c r="F44" s="697"/>
      <c r="G44" s="514"/>
      <c r="H44" s="686"/>
      <c r="I44" s="686"/>
      <c r="J44" s="686"/>
      <c r="K44" s="686"/>
      <c r="L44" s="686"/>
      <c r="M44" s="686"/>
    </row>
    <row r="45" spans="1:13">
      <c r="A45" s="691"/>
      <c r="B45" s="691"/>
      <c r="C45" s="694"/>
      <c r="D45" s="700"/>
      <c r="E45" s="703"/>
      <c r="F45" s="697"/>
      <c r="G45" s="514"/>
      <c r="H45" s="686"/>
      <c r="I45" s="686"/>
      <c r="J45" s="686"/>
      <c r="K45" s="686"/>
      <c r="L45" s="686"/>
      <c r="M45" s="686"/>
    </row>
    <row r="46" spans="1:13">
      <c r="A46" s="691"/>
      <c r="B46" s="691"/>
      <c r="C46" s="694"/>
      <c r="D46" s="700"/>
      <c r="E46" s="703"/>
      <c r="F46" s="697"/>
      <c r="G46" s="514"/>
      <c r="H46" s="686"/>
      <c r="I46" s="686"/>
      <c r="J46" s="686"/>
      <c r="K46" s="686"/>
      <c r="L46" s="686"/>
      <c r="M46" s="686"/>
    </row>
    <row r="47" spans="1:13">
      <c r="A47" s="691"/>
      <c r="B47" s="691"/>
      <c r="C47" s="694"/>
      <c r="D47" s="700"/>
      <c r="E47" s="703"/>
      <c r="F47" s="697"/>
      <c r="G47" s="514"/>
      <c r="H47" s="686"/>
      <c r="I47" s="686"/>
      <c r="J47" s="686"/>
      <c r="K47" s="686"/>
      <c r="L47" s="686"/>
      <c r="M47" s="686"/>
    </row>
    <row r="48" spans="1:13">
      <c r="A48" s="691"/>
      <c r="B48" s="691"/>
      <c r="C48" s="694"/>
      <c r="D48" s="700"/>
      <c r="E48" s="703"/>
      <c r="F48" s="697"/>
      <c r="G48" s="514"/>
      <c r="H48" s="686"/>
      <c r="I48" s="686"/>
      <c r="J48" s="686"/>
      <c r="K48" s="686"/>
      <c r="L48" s="686"/>
      <c r="M48" s="686"/>
    </row>
    <row r="49" spans="1:13" ht="15.75" customHeight="1">
      <c r="A49" s="692"/>
      <c r="B49" s="692"/>
      <c r="C49" s="695"/>
      <c r="D49" s="701"/>
      <c r="E49" s="704"/>
      <c r="F49" s="698"/>
      <c r="G49" s="578"/>
      <c r="H49" s="687"/>
      <c r="I49" s="687"/>
      <c r="J49" s="687"/>
      <c r="K49" s="687"/>
      <c r="L49" s="687"/>
      <c r="M49" s="687"/>
    </row>
    <row r="50" spans="1:13" ht="15" customHeight="1">
      <c r="A50" s="690">
        <f>'7. Mapa Final'!A50</f>
        <v>5</v>
      </c>
      <c r="B50" s="690" t="str">
        <f>'7. Mapa Final'!B50</f>
        <v>Ofrecer, prometer, entregar, aceptar o solicitar una ventaja indebida para buscar agilizar medeidad de descongestión o informe de seguimiento a medidas</v>
      </c>
      <c r="C50" s="693" t="str">
        <f>'7. Mapa Final'!C50</f>
        <v>Incumplimiento de las metas establecidas</v>
      </c>
      <c r="D50" s="699" t="str">
        <f>'7. Mapa Final'!J50</f>
        <v>Muy Baja - 1</v>
      </c>
      <c r="E50" s="702" t="str">
        <f>'7. Mapa Final'!K50</f>
        <v>Moderado - 3</v>
      </c>
      <c r="F50" s="696" t="str">
        <f>'7. Mapa Final'!M50</f>
        <v>Moderado - 3</v>
      </c>
      <c r="G50" s="705" t="s">
        <v>416</v>
      </c>
      <c r="H50" s="685"/>
      <c r="I50" s="685"/>
      <c r="J50" s="685"/>
      <c r="K50" s="685"/>
      <c r="L50" s="685"/>
      <c r="M50" s="685"/>
    </row>
    <row r="51" spans="1:13">
      <c r="A51" s="691"/>
      <c r="B51" s="691"/>
      <c r="C51" s="694"/>
      <c r="D51" s="700"/>
      <c r="E51" s="703"/>
      <c r="F51" s="697"/>
      <c r="G51" s="514"/>
      <c r="H51" s="686"/>
      <c r="I51" s="686"/>
      <c r="J51" s="686"/>
      <c r="K51" s="686"/>
      <c r="L51" s="686"/>
      <c r="M51" s="686"/>
    </row>
    <row r="52" spans="1:13">
      <c r="A52" s="691"/>
      <c r="B52" s="691"/>
      <c r="C52" s="694"/>
      <c r="D52" s="700"/>
      <c r="E52" s="703"/>
      <c r="F52" s="697"/>
      <c r="G52" s="514"/>
      <c r="H52" s="686"/>
      <c r="I52" s="686"/>
      <c r="J52" s="686"/>
      <c r="K52" s="686"/>
      <c r="L52" s="686"/>
      <c r="M52" s="686"/>
    </row>
    <row r="53" spans="1:13">
      <c r="A53" s="691"/>
      <c r="B53" s="691"/>
      <c r="C53" s="694"/>
      <c r="D53" s="700"/>
      <c r="E53" s="703"/>
      <c r="F53" s="697"/>
      <c r="G53" s="514"/>
      <c r="H53" s="686"/>
      <c r="I53" s="686"/>
      <c r="J53" s="686"/>
      <c r="K53" s="686"/>
      <c r="L53" s="686"/>
      <c r="M53" s="686"/>
    </row>
    <row r="54" spans="1:13">
      <c r="A54" s="691"/>
      <c r="B54" s="691"/>
      <c r="C54" s="694"/>
      <c r="D54" s="700"/>
      <c r="E54" s="703"/>
      <c r="F54" s="697"/>
      <c r="G54" s="514"/>
      <c r="H54" s="686"/>
      <c r="I54" s="686"/>
      <c r="J54" s="686"/>
      <c r="K54" s="686"/>
      <c r="L54" s="686"/>
      <c r="M54" s="686"/>
    </row>
    <row r="55" spans="1:13">
      <c r="A55" s="691"/>
      <c r="B55" s="691"/>
      <c r="C55" s="694"/>
      <c r="D55" s="700"/>
      <c r="E55" s="703"/>
      <c r="F55" s="697"/>
      <c r="G55" s="514"/>
      <c r="H55" s="686"/>
      <c r="I55" s="686"/>
      <c r="J55" s="686"/>
      <c r="K55" s="686"/>
      <c r="L55" s="686"/>
      <c r="M55" s="686"/>
    </row>
    <row r="56" spans="1:13">
      <c r="A56" s="691"/>
      <c r="B56" s="691"/>
      <c r="C56" s="694"/>
      <c r="D56" s="700"/>
      <c r="E56" s="703"/>
      <c r="F56" s="697"/>
      <c r="G56" s="514"/>
      <c r="H56" s="686"/>
      <c r="I56" s="686"/>
      <c r="J56" s="686"/>
      <c r="K56" s="686"/>
      <c r="L56" s="686"/>
      <c r="M56" s="686"/>
    </row>
    <row r="57" spans="1:13">
      <c r="A57" s="691"/>
      <c r="B57" s="691"/>
      <c r="C57" s="694"/>
      <c r="D57" s="700"/>
      <c r="E57" s="703"/>
      <c r="F57" s="697"/>
      <c r="G57" s="514"/>
      <c r="H57" s="686"/>
      <c r="I57" s="686"/>
      <c r="J57" s="686"/>
      <c r="K57" s="686"/>
      <c r="L57" s="686"/>
      <c r="M57" s="686"/>
    </row>
    <row r="58" spans="1:13">
      <c r="A58" s="691"/>
      <c r="B58" s="691"/>
      <c r="C58" s="694"/>
      <c r="D58" s="700"/>
      <c r="E58" s="703"/>
      <c r="F58" s="697"/>
      <c r="G58" s="514"/>
      <c r="H58" s="686"/>
      <c r="I58" s="686"/>
      <c r="J58" s="686"/>
      <c r="K58" s="686"/>
      <c r="L58" s="686"/>
      <c r="M58" s="686"/>
    </row>
    <row r="59" spans="1:13" ht="15.75" customHeight="1">
      <c r="A59" s="692"/>
      <c r="B59" s="692"/>
      <c r="C59" s="695"/>
      <c r="D59" s="701"/>
      <c r="E59" s="704"/>
      <c r="F59" s="698"/>
      <c r="G59" s="578"/>
      <c r="H59" s="687"/>
      <c r="I59" s="687"/>
      <c r="J59" s="687"/>
      <c r="K59" s="687"/>
      <c r="L59" s="687"/>
      <c r="M59" s="687"/>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10:E10 A20:E20 A30:E30 D40:E40 D50:E50">
    <cfRule type="containsText" dxfId="169" priority="687" operator="containsText" text="3- Moderado">
      <formula>NOT(ISERROR(SEARCH("3- Moderado",A10)))</formula>
    </cfRule>
    <cfRule type="containsText" dxfId="168" priority="688" operator="containsText" text="6- Moderado">
      <formula>NOT(ISERROR(SEARCH("6- Moderado",A10)))</formula>
    </cfRule>
    <cfRule type="containsText" dxfId="167" priority="689" operator="containsText" text="4- Moderado">
      <formula>NOT(ISERROR(SEARCH("4- Moderado",A10)))</formula>
    </cfRule>
    <cfRule type="containsText" dxfId="166" priority="690" operator="containsText" text="3- Bajo">
      <formula>NOT(ISERROR(SEARCH("3- Bajo",A10)))</formula>
    </cfRule>
    <cfRule type="containsText" dxfId="165" priority="691" operator="containsText" text="4- Bajo">
      <formula>NOT(ISERROR(SEARCH("4- Bajo",A10)))</formula>
    </cfRule>
    <cfRule type="containsText" dxfId="164" priority="692" operator="containsText" text="1- Bajo">
      <formula>NOT(ISERROR(SEARCH("1- Bajo",A10)))</formula>
    </cfRule>
  </conditionalFormatting>
  <conditionalFormatting sqref="C8:F8">
    <cfRule type="containsText" dxfId="163" priority="43" operator="containsText" text="3- Moderado">
      <formula>NOT(ISERROR(SEARCH("3- Moderado",C8)))</formula>
    </cfRule>
    <cfRule type="containsText" dxfId="162" priority="44" operator="containsText" text="6- Moderado">
      <formula>NOT(ISERROR(SEARCH("6- Moderado",C8)))</formula>
    </cfRule>
    <cfRule type="containsText" dxfId="161" priority="45" operator="containsText" text="4- Moderado">
      <formula>NOT(ISERROR(SEARCH("4- Moderado",C8)))</formula>
    </cfRule>
    <cfRule type="containsText" dxfId="160" priority="46" operator="containsText" text="3- Bajo">
      <formula>NOT(ISERROR(SEARCH("3- Bajo",C8)))</formula>
    </cfRule>
    <cfRule type="containsText" dxfId="159" priority="47" operator="containsText" text="4- Bajo">
      <formula>NOT(ISERROR(SEARCH("4- Bajo",C8)))</formula>
    </cfRule>
    <cfRule type="containsText" dxfId="158" priority="48" operator="containsText" text="1- Bajo">
      <formula>NOT(ISERROR(SEARCH("1- Bajo",C8)))</formula>
    </cfRule>
  </conditionalFormatting>
  <conditionalFormatting sqref="D10:D59">
    <cfRule type="containsText" dxfId="157" priority="600" operator="containsText" text="Muy Alta">
      <formula>NOT(ISERROR(SEARCH("Muy Alta",D10)))</formula>
    </cfRule>
    <cfRule type="containsText" dxfId="156" priority="601" operator="containsText" text="Alta">
      <formula>NOT(ISERROR(SEARCH("Alta",D10)))</formula>
    </cfRule>
    <cfRule type="containsText" dxfId="155" priority="602" operator="containsText" text="Baja">
      <formula>NOT(ISERROR(SEARCH("Baja",D10)))</formula>
    </cfRule>
    <cfRule type="containsText" dxfId="154" priority="603" operator="containsText" text="Muy Baja">
      <formula>NOT(ISERROR(SEARCH("Muy Baja",D10)))</formula>
    </cfRule>
    <cfRule type="containsText" dxfId="153" priority="620" operator="containsText" text="Media">
      <formula>NOT(ISERROR(SEARCH("Media",D10)))</formula>
    </cfRule>
  </conditionalFormatting>
  <conditionalFormatting sqref="E10:E59">
    <cfRule type="containsText" dxfId="152" priority="596" operator="containsText" text="Catastrófico">
      <formula>NOT(ISERROR(SEARCH("Catastrófico",E10)))</formula>
    </cfRule>
    <cfRule type="containsText" dxfId="151" priority="597" operator="containsText" text="Mayor">
      <formula>NOT(ISERROR(SEARCH("Mayor",E10)))</formula>
    </cfRule>
    <cfRule type="containsText" dxfId="150" priority="598" operator="containsText" text="Menor">
      <formula>NOT(ISERROR(SEARCH("Menor",E10)))</formula>
    </cfRule>
    <cfRule type="containsText" dxfId="149" priority="599" operator="containsText" text="Leve">
      <formula>NOT(ISERROR(SEARCH("Leve",E10)))</formula>
    </cfRule>
  </conditionalFormatting>
  <conditionalFormatting sqref="E10:F59">
    <cfRule type="containsText" dxfId="148" priority="619" operator="containsText" text="Moderado">
      <formula>NOT(ISERROR(SEARCH("Moderado",E10)))</formula>
    </cfRule>
  </conditionalFormatting>
  <conditionalFormatting sqref="F10:F59">
    <cfRule type="containsText" dxfId="147" priority="756" operator="containsText" text="Bajo">
      <formula>NOT(ISERROR(SEARCH("Bajo",F10)))</formula>
    </cfRule>
    <cfRule type="containsText" dxfId="146" priority="757" operator="containsText" text="Moderado">
      <formula>NOT(ISERROR(SEARCH("Moderado",F10)))</formula>
    </cfRule>
    <cfRule type="containsText" dxfId="145" priority="758" operator="containsText" text="Alto">
      <formula>NOT(ISERROR(SEARCH("Alto",F10)))</formula>
    </cfRule>
    <cfRule type="containsText" dxfId="144" priority="759" operator="containsText" text="Extremo">
      <formula>NOT(ISERROR(SEARCH("Extremo",F10)))</formula>
    </cfRule>
    <cfRule type="colorScale" priority="760">
      <colorScale>
        <cfvo type="min"/>
        <cfvo type="max"/>
        <color rgb="FFFF7128"/>
        <color rgb="FFFFEF9C"/>
      </colorScale>
    </cfRule>
  </conditionalFormatting>
  <conditionalFormatting sqref="A40:C40">
    <cfRule type="containsText" dxfId="143" priority="32" operator="containsText" text="3- Moderado">
      <formula>NOT(ISERROR(SEARCH("3- Moderado",A40)))</formula>
    </cfRule>
    <cfRule type="containsText" dxfId="142" priority="33" operator="containsText" text="6- Moderado">
      <formula>NOT(ISERROR(SEARCH("6- Moderado",A40)))</formula>
    </cfRule>
    <cfRule type="containsText" dxfId="141" priority="34" operator="containsText" text="4- Moderado">
      <formula>NOT(ISERROR(SEARCH("4- Moderado",A40)))</formula>
    </cfRule>
    <cfRule type="containsText" dxfId="140" priority="35" operator="containsText" text="3- Bajo">
      <formula>NOT(ISERROR(SEARCH("3- Bajo",A40)))</formula>
    </cfRule>
    <cfRule type="containsText" dxfId="139" priority="36" operator="containsText" text="4- Bajo">
      <formula>NOT(ISERROR(SEARCH("4- Bajo",A40)))</formula>
    </cfRule>
    <cfRule type="containsText" dxfId="138" priority="37" operator="containsText" text="1- Bajo">
      <formula>NOT(ISERROR(SEARCH("1- Bajo",A40)))</formula>
    </cfRule>
  </conditionalFormatting>
  <conditionalFormatting sqref="A50:C50">
    <cfRule type="containsText" dxfId="137" priority="11" operator="containsText" text="3- Moderado">
      <formula>NOT(ISERROR(SEARCH("3- Moderado",A50)))</formula>
    </cfRule>
    <cfRule type="containsText" dxfId="136" priority="12" operator="containsText" text="6- Moderado">
      <formula>NOT(ISERROR(SEARCH("6- Moderado",A50)))</formula>
    </cfRule>
    <cfRule type="containsText" dxfId="135" priority="13" operator="containsText" text="4- Moderado">
      <formula>NOT(ISERROR(SEARCH("4- Moderado",A50)))</formula>
    </cfRule>
    <cfRule type="containsText" dxfId="134" priority="14" operator="containsText" text="3- Bajo">
      <formula>NOT(ISERROR(SEARCH("3- Bajo",A50)))</formula>
    </cfRule>
    <cfRule type="containsText" dxfId="133" priority="15" operator="containsText" text="4- Bajo">
      <formula>NOT(ISERROR(SEARCH("4- Bajo",A50)))</formula>
    </cfRule>
    <cfRule type="containsText" dxfId="132" priority="1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H1" zoomScale="71" zoomScaleNormal="71" workbookViewId="0">
      <selection activeCell="C1" sqref="C1:J3"/>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9"/>
      <c r="B1" s="670"/>
      <c r="C1" s="673"/>
      <c r="D1" s="673"/>
      <c r="E1" s="673"/>
      <c r="F1" s="673"/>
      <c r="G1" s="673"/>
      <c r="H1" s="673"/>
      <c r="I1" s="673"/>
      <c r="J1" s="674"/>
      <c r="K1" s="706"/>
      <c r="L1" s="706"/>
      <c r="M1" s="7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1"/>
      <c r="B2" s="672"/>
      <c r="C2" s="675"/>
      <c r="D2" s="675"/>
      <c r="E2" s="675"/>
      <c r="F2" s="675"/>
      <c r="G2" s="675"/>
      <c r="H2" s="675"/>
      <c r="I2" s="675"/>
      <c r="J2" s="676"/>
      <c r="K2" s="706"/>
      <c r="L2" s="706"/>
      <c r="M2" s="7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5"/>
      <c r="D3" s="675"/>
      <c r="E3" s="675"/>
      <c r="F3" s="675"/>
      <c r="G3" s="675"/>
      <c r="H3" s="675"/>
      <c r="I3" s="675"/>
      <c r="J3" s="676"/>
      <c r="K3" s="706"/>
      <c r="L3" s="706"/>
      <c r="M3" s="7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264</v>
      </c>
      <c r="B4" s="707"/>
      <c r="C4" s="711" t="s">
        <v>4</v>
      </c>
      <c r="D4" s="711"/>
      <c r="E4" s="711"/>
      <c r="F4" s="711"/>
      <c r="G4" s="711"/>
      <c r="H4" s="711"/>
      <c r="I4" s="711"/>
      <c r="J4" s="711"/>
      <c r="K4" s="711"/>
      <c r="L4" s="711"/>
      <c r="M4" s="71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67" t="s">
        <v>266</v>
      </c>
      <c r="B5" s="707"/>
      <c r="C5" s="712" t="s">
        <v>267</v>
      </c>
      <c r="D5" s="712"/>
      <c r="E5" s="712"/>
      <c r="F5" s="712"/>
      <c r="G5" s="712"/>
      <c r="H5" s="712"/>
      <c r="I5" s="712"/>
      <c r="J5" s="712"/>
      <c r="K5" s="712"/>
      <c r="L5" s="712"/>
      <c r="M5" s="7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7" t="s">
        <v>268</v>
      </c>
      <c r="B6" s="707"/>
      <c r="C6" s="682" t="s">
        <v>452</v>
      </c>
      <c r="D6" s="683"/>
      <c r="E6" s="683"/>
      <c r="F6" s="683"/>
      <c r="G6" s="683"/>
      <c r="H6" s="683"/>
      <c r="I6" s="683"/>
      <c r="J6" s="683"/>
      <c r="K6" s="683"/>
      <c r="L6" s="683"/>
      <c r="M6" s="6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7" t="s">
        <v>453</v>
      </c>
      <c r="B7" s="648"/>
      <c r="C7" s="649"/>
      <c r="D7" s="708" t="s">
        <v>454</v>
      </c>
      <c r="E7" s="708"/>
      <c r="F7" s="708"/>
      <c r="G7" s="709" t="s">
        <v>455</v>
      </c>
      <c r="H7" s="639" t="s">
        <v>456</v>
      </c>
      <c r="I7" s="641" t="s">
        <v>457</v>
      </c>
      <c r="J7" s="642"/>
      <c r="K7" s="641" t="s">
        <v>458</v>
      </c>
      <c r="L7" s="642"/>
      <c r="M7" s="710" t="s">
        <v>466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460</v>
      </c>
      <c r="F8" s="28" t="s">
        <v>461</v>
      </c>
      <c r="G8" s="709"/>
      <c r="H8" s="640"/>
      <c r="I8" s="29" t="s">
        <v>462</v>
      </c>
      <c r="J8" s="29" t="s">
        <v>463</v>
      </c>
      <c r="K8" s="29" t="s">
        <v>464</v>
      </c>
      <c r="L8" s="29" t="s">
        <v>465</v>
      </c>
      <c r="M8" s="71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8"/>
      <c r="B9" s="689"/>
      <c r="C9" s="689"/>
      <c r="D9" s="689"/>
      <c r="E9" s="689"/>
      <c r="F9" s="689"/>
      <c r="G9" s="68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3">
        <f>'7. Mapa Final'!A10</f>
        <v>1</v>
      </c>
      <c r="B10" s="693" t="str">
        <f>'7. Mapa Final'!B10</f>
        <v>Inexactitud en las propuestas e informe de Reordenamiento</v>
      </c>
      <c r="C10" s="693" t="str">
        <f>'7. Mapa Final'!C10</f>
        <v xml:space="preserve"> Presentar datos o estimaciones en un estudio, equivocadas o incompletas</v>
      </c>
      <c r="D10" s="713" t="str">
        <f>'7. Mapa Final'!J10</f>
        <v>Muy Baja - 1</v>
      </c>
      <c r="E10" s="717" t="str">
        <f>'7. Mapa Final'!K10</f>
        <v>Moderado - 3</v>
      </c>
      <c r="F10" s="696" t="str">
        <f>'7. Mapa Final'!M10</f>
        <v>Moderado - 3</v>
      </c>
      <c r="G10" s="514" t="s">
        <v>413</v>
      </c>
      <c r="H10" s="685"/>
      <c r="I10" s="685"/>
      <c r="J10" s="685"/>
      <c r="K10" s="685"/>
      <c r="L10" s="685"/>
      <c r="M10" s="6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4"/>
      <c r="B11" s="694"/>
      <c r="C11" s="694"/>
      <c r="D11" s="714"/>
      <c r="E11" s="718"/>
      <c r="F11" s="697"/>
      <c r="G11" s="514"/>
      <c r="H11" s="686"/>
      <c r="I11" s="686"/>
      <c r="J11" s="686"/>
      <c r="K11" s="686"/>
      <c r="L11" s="686"/>
      <c r="M11" s="6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4"/>
      <c r="B12" s="694"/>
      <c r="C12" s="694"/>
      <c r="D12" s="714"/>
      <c r="E12" s="718"/>
      <c r="F12" s="697"/>
      <c r="G12" s="514"/>
      <c r="H12" s="686"/>
      <c r="I12" s="686"/>
      <c r="J12" s="686"/>
      <c r="K12" s="686"/>
      <c r="L12" s="686"/>
      <c r="M12" s="6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4"/>
      <c r="B13" s="694"/>
      <c r="C13" s="694"/>
      <c r="D13" s="714"/>
      <c r="E13" s="718"/>
      <c r="F13" s="697"/>
      <c r="G13" s="514"/>
      <c r="H13" s="686"/>
      <c r="I13" s="686"/>
      <c r="J13" s="686"/>
      <c r="K13" s="686"/>
      <c r="L13" s="686"/>
      <c r="M13" s="6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4"/>
      <c r="B14" s="694"/>
      <c r="C14" s="694"/>
      <c r="D14" s="714"/>
      <c r="E14" s="718"/>
      <c r="F14" s="697"/>
      <c r="G14" s="514"/>
      <c r="H14" s="686"/>
      <c r="I14" s="686"/>
      <c r="J14" s="686"/>
      <c r="K14" s="686"/>
      <c r="L14" s="686"/>
      <c r="M14" s="6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4"/>
      <c r="B15" s="694"/>
      <c r="C15" s="694"/>
      <c r="D15" s="714"/>
      <c r="E15" s="718"/>
      <c r="F15" s="697"/>
      <c r="G15" s="514"/>
      <c r="H15" s="686"/>
      <c r="I15" s="686"/>
      <c r="J15" s="686"/>
      <c r="K15" s="686"/>
      <c r="L15" s="686"/>
      <c r="M15" s="6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4"/>
      <c r="B16" s="694"/>
      <c r="C16" s="694"/>
      <c r="D16" s="714"/>
      <c r="E16" s="718"/>
      <c r="F16" s="697"/>
      <c r="G16" s="514"/>
      <c r="H16" s="686"/>
      <c r="I16" s="686"/>
      <c r="J16" s="686"/>
      <c r="K16" s="686"/>
      <c r="L16" s="686"/>
      <c r="M16" s="6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4"/>
      <c r="B17" s="694"/>
      <c r="C17" s="694"/>
      <c r="D17" s="715"/>
      <c r="E17" s="719"/>
      <c r="F17" s="697"/>
      <c r="G17" s="514"/>
      <c r="H17" s="686"/>
      <c r="I17" s="686"/>
      <c r="J17" s="686"/>
      <c r="K17" s="686"/>
      <c r="L17" s="686"/>
      <c r="M17" s="6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4"/>
      <c r="B18" s="694"/>
      <c r="C18" s="694"/>
      <c r="D18" s="715"/>
      <c r="E18" s="719"/>
      <c r="F18" s="697"/>
      <c r="G18" s="514"/>
      <c r="H18" s="686"/>
      <c r="I18" s="686"/>
      <c r="J18" s="686"/>
      <c r="K18" s="686"/>
      <c r="L18" s="686"/>
      <c r="M18" s="6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5"/>
      <c r="B19" s="695"/>
      <c r="C19" s="695"/>
      <c r="D19" s="716"/>
      <c r="E19" s="720"/>
      <c r="F19" s="698"/>
      <c r="G19" s="578"/>
      <c r="H19" s="687"/>
      <c r="I19" s="687"/>
      <c r="J19" s="687"/>
      <c r="K19" s="687"/>
      <c r="L19" s="687"/>
      <c r="M19" s="6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3">
        <f>'7. Mapa Final'!A20</f>
        <v>2</v>
      </c>
      <c r="B20" s="693" t="str">
        <f>'7. Mapa Final'!B20</f>
        <v>Demoras en la presentación de propuestas e informe de reordenamiento</v>
      </c>
      <c r="C20" s="693" t="str">
        <f>'7. Mapa Final'!C20</f>
        <v>Tardanza para presentar propuesta de reordenamiento judicial o descongestión de los despachos judiciales.</v>
      </c>
      <c r="D20" s="713" t="str">
        <f>'7. Mapa Final'!J20</f>
        <v>Muy Baja - 1</v>
      </c>
      <c r="E20" s="717" t="str">
        <f>'7. Mapa Final'!K20</f>
        <v>Mayor - 4</v>
      </c>
      <c r="F20" s="696" t="str">
        <f>'7. Mapa Final'!M20</f>
        <v>Alto  - 4</v>
      </c>
      <c r="G20" s="514" t="s">
        <v>346</v>
      </c>
      <c r="H20" s="685"/>
      <c r="I20" s="685"/>
      <c r="J20" s="685"/>
      <c r="K20" s="685"/>
      <c r="L20" s="685"/>
      <c r="M20" s="68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4"/>
      <c r="B21" s="694"/>
      <c r="C21" s="694"/>
      <c r="D21" s="714"/>
      <c r="E21" s="718"/>
      <c r="F21" s="697"/>
      <c r="G21" s="514"/>
      <c r="H21" s="686"/>
      <c r="I21" s="686"/>
      <c r="J21" s="686"/>
      <c r="K21" s="686"/>
      <c r="L21" s="686"/>
      <c r="M21" s="6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4"/>
      <c r="B22" s="694"/>
      <c r="C22" s="694"/>
      <c r="D22" s="714"/>
      <c r="E22" s="718"/>
      <c r="F22" s="697"/>
      <c r="G22" s="514"/>
      <c r="H22" s="686"/>
      <c r="I22" s="686"/>
      <c r="J22" s="686"/>
      <c r="K22" s="686"/>
      <c r="L22" s="686"/>
      <c r="M22" s="6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4"/>
      <c r="B23" s="694"/>
      <c r="C23" s="694"/>
      <c r="D23" s="714"/>
      <c r="E23" s="718"/>
      <c r="F23" s="697"/>
      <c r="G23" s="514"/>
      <c r="H23" s="686"/>
      <c r="I23" s="686"/>
      <c r="J23" s="686"/>
      <c r="K23" s="686"/>
      <c r="L23" s="686"/>
      <c r="M23" s="6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4"/>
      <c r="B24" s="694"/>
      <c r="C24" s="694"/>
      <c r="D24" s="714"/>
      <c r="E24" s="718"/>
      <c r="F24" s="697"/>
      <c r="G24" s="514"/>
      <c r="H24" s="686"/>
      <c r="I24" s="686"/>
      <c r="J24" s="686"/>
      <c r="K24" s="686"/>
      <c r="L24" s="686"/>
      <c r="M24" s="6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4"/>
      <c r="B25" s="694"/>
      <c r="C25" s="694"/>
      <c r="D25" s="714"/>
      <c r="E25" s="718"/>
      <c r="F25" s="697"/>
      <c r="G25" s="514"/>
      <c r="H25" s="686"/>
      <c r="I25" s="686"/>
      <c r="J25" s="686"/>
      <c r="K25" s="686"/>
      <c r="L25" s="686"/>
      <c r="M25" s="686"/>
      <c r="N25" s="34"/>
      <c r="O25" s="34"/>
    </row>
    <row r="26" spans="1:169">
      <c r="A26" s="694"/>
      <c r="B26" s="694"/>
      <c r="C26" s="694"/>
      <c r="D26" s="714"/>
      <c r="E26" s="718"/>
      <c r="F26" s="697"/>
      <c r="G26" s="514"/>
      <c r="H26" s="686"/>
      <c r="I26" s="686"/>
      <c r="J26" s="686"/>
      <c r="K26" s="686"/>
      <c r="L26" s="686"/>
      <c r="M26" s="686"/>
      <c r="N26" s="34"/>
      <c r="O26" s="34"/>
    </row>
    <row r="27" spans="1:169">
      <c r="A27" s="694"/>
      <c r="B27" s="694"/>
      <c r="C27" s="694"/>
      <c r="D27" s="715"/>
      <c r="E27" s="719"/>
      <c r="F27" s="697"/>
      <c r="G27" s="514"/>
      <c r="H27" s="686"/>
      <c r="I27" s="686"/>
      <c r="J27" s="686"/>
      <c r="K27" s="686"/>
      <c r="L27" s="686"/>
      <c r="M27" s="686"/>
      <c r="N27" s="34"/>
      <c r="O27" s="34"/>
    </row>
    <row r="28" spans="1:169">
      <c r="A28" s="694"/>
      <c r="B28" s="694"/>
      <c r="C28" s="694"/>
      <c r="D28" s="715"/>
      <c r="E28" s="719"/>
      <c r="F28" s="697"/>
      <c r="G28" s="514"/>
      <c r="H28" s="686"/>
      <c r="I28" s="686"/>
      <c r="J28" s="686"/>
      <c r="K28" s="686"/>
      <c r="L28" s="686"/>
      <c r="M28" s="686"/>
      <c r="N28" s="34"/>
      <c r="O28" s="34"/>
    </row>
    <row r="29" spans="1:169" ht="15.75" thickBot="1">
      <c r="A29" s="695"/>
      <c r="B29" s="695"/>
      <c r="C29" s="695"/>
      <c r="D29" s="716"/>
      <c r="E29" s="720"/>
      <c r="F29" s="698"/>
      <c r="G29" s="578"/>
      <c r="H29" s="687"/>
      <c r="I29" s="687"/>
      <c r="J29" s="687"/>
      <c r="K29" s="687"/>
      <c r="L29" s="687"/>
      <c r="M29" s="687"/>
      <c r="N29" s="34"/>
      <c r="O29" s="34"/>
    </row>
    <row r="30" spans="1:169">
      <c r="A30" s="693">
        <f>'7. Mapa Final'!A30</f>
        <v>3</v>
      </c>
      <c r="B30" s="693" t="str">
        <f>'7. Mapa Final'!B30</f>
        <v xml:space="preserve">Recibir dádivas o beneficios a nombre propio o de terceros para, no entregar o entregar información privilegiada o confidencial </v>
      </c>
      <c r="C30" s="693" t="str">
        <f>'7. Mapa Final'!C30</f>
        <v xml:space="preserve">Posibilidad de actos indebidos de  los servidores judiciales debido a  la carencia en transparencia, etica y valores </v>
      </c>
      <c r="D30" s="713" t="str">
        <f>'7. Mapa Final'!J30</f>
        <v>Muy Baja - 1</v>
      </c>
      <c r="E30" s="717" t="str">
        <f>'7. Mapa Final'!K30</f>
        <v>Mayor - 4</v>
      </c>
      <c r="F30" s="696" t="str">
        <f>'7. Mapa Final'!M30</f>
        <v>Alto  - 4</v>
      </c>
      <c r="G30" s="514" t="s">
        <v>416</v>
      </c>
      <c r="H30" s="685"/>
      <c r="I30" s="685"/>
      <c r="J30" s="685"/>
      <c r="K30" s="685"/>
      <c r="L30" s="685"/>
      <c r="M30" s="685"/>
    </row>
    <row r="31" spans="1:169">
      <c r="A31" s="694"/>
      <c r="B31" s="694"/>
      <c r="C31" s="694"/>
      <c r="D31" s="714"/>
      <c r="E31" s="718"/>
      <c r="F31" s="697"/>
      <c r="G31" s="514"/>
      <c r="H31" s="686"/>
      <c r="I31" s="686"/>
      <c r="J31" s="686"/>
      <c r="K31" s="686"/>
      <c r="L31" s="686"/>
      <c r="M31" s="686"/>
    </row>
    <row r="32" spans="1:169">
      <c r="A32" s="694"/>
      <c r="B32" s="694"/>
      <c r="C32" s="694"/>
      <c r="D32" s="714"/>
      <c r="E32" s="718"/>
      <c r="F32" s="697"/>
      <c r="G32" s="514"/>
      <c r="H32" s="686"/>
      <c r="I32" s="686"/>
      <c r="J32" s="686"/>
      <c r="K32" s="686"/>
      <c r="L32" s="686"/>
      <c r="M32" s="686"/>
    </row>
    <row r="33" spans="1:13">
      <c r="A33" s="694"/>
      <c r="B33" s="694"/>
      <c r="C33" s="694"/>
      <c r="D33" s="714"/>
      <c r="E33" s="718"/>
      <c r="F33" s="697"/>
      <c r="G33" s="514"/>
      <c r="H33" s="686"/>
      <c r="I33" s="686"/>
      <c r="J33" s="686"/>
      <c r="K33" s="686"/>
      <c r="L33" s="686"/>
      <c r="M33" s="686"/>
    </row>
    <row r="34" spans="1:13">
      <c r="A34" s="694"/>
      <c r="B34" s="694"/>
      <c r="C34" s="694"/>
      <c r="D34" s="714"/>
      <c r="E34" s="718"/>
      <c r="F34" s="697"/>
      <c r="G34" s="514"/>
      <c r="H34" s="686"/>
      <c r="I34" s="686"/>
      <c r="J34" s="686"/>
      <c r="K34" s="686"/>
      <c r="L34" s="686"/>
      <c r="M34" s="686"/>
    </row>
    <row r="35" spans="1:13">
      <c r="A35" s="694"/>
      <c r="B35" s="694"/>
      <c r="C35" s="694"/>
      <c r="D35" s="714"/>
      <c r="E35" s="718"/>
      <c r="F35" s="697"/>
      <c r="G35" s="514"/>
      <c r="H35" s="686"/>
      <c r="I35" s="686"/>
      <c r="J35" s="686"/>
      <c r="K35" s="686"/>
      <c r="L35" s="686"/>
      <c r="M35" s="686"/>
    </row>
    <row r="36" spans="1:13">
      <c r="A36" s="694"/>
      <c r="B36" s="694"/>
      <c r="C36" s="694"/>
      <c r="D36" s="714"/>
      <c r="E36" s="718"/>
      <c r="F36" s="697"/>
      <c r="G36" s="514"/>
      <c r="H36" s="686"/>
      <c r="I36" s="686"/>
      <c r="J36" s="686"/>
      <c r="K36" s="686"/>
      <c r="L36" s="686"/>
      <c r="M36" s="686"/>
    </row>
    <row r="37" spans="1:13">
      <c r="A37" s="694"/>
      <c r="B37" s="694"/>
      <c r="C37" s="694"/>
      <c r="D37" s="715"/>
      <c r="E37" s="719"/>
      <c r="F37" s="697"/>
      <c r="G37" s="514"/>
      <c r="H37" s="686"/>
      <c r="I37" s="686"/>
      <c r="J37" s="686"/>
      <c r="K37" s="686"/>
      <c r="L37" s="686"/>
      <c r="M37" s="686"/>
    </row>
    <row r="38" spans="1:13">
      <c r="A38" s="694"/>
      <c r="B38" s="694"/>
      <c r="C38" s="694"/>
      <c r="D38" s="715"/>
      <c r="E38" s="719"/>
      <c r="F38" s="697"/>
      <c r="G38" s="514"/>
      <c r="H38" s="686"/>
      <c r="I38" s="686"/>
      <c r="J38" s="686"/>
      <c r="K38" s="686"/>
      <c r="L38" s="686"/>
      <c r="M38" s="686"/>
    </row>
    <row r="39" spans="1:13" ht="15.75" thickBot="1">
      <c r="A39" s="695"/>
      <c r="B39" s="695"/>
      <c r="C39" s="695"/>
      <c r="D39" s="716"/>
      <c r="E39" s="720"/>
      <c r="F39" s="698"/>
      <c r="G39" s="578"/>
      <c r="H39" s="687"/>
      <c r="I39" s="687"/>
      <c r="J39" s="687"/>
      <c r="K39" s="687"/>
      <c r="L39" s="687"/>
      <c r="M39" s="687"/>
    </row>
    <row r="40" spans="1:13">
      <c r="A40" s="693">
        <f>'7. Mapa Final'!A40</f>
        <v>4</v>
      </c>
      <c r="B40" s="693" t="str">
        <f>'7. Mapa Final'!B40</f>
        <v>Incumplimiento o demora en entrega de Documentos (Propuestas, Respuestas  a Peticiones, Informes</v>
      </c>
      <c r="C40" s="693" t="str">
        <f>'7. Mapa Final'!C40</f>
        <v>Incumplimiento de las metas establecidas</v>
      </c>
      <c r="D40" s="713" t="str">
        <f>'7. Mapa Final'!J40</f>
        <v>Muy Baja - 1</v>
      </c>
      <c r="E40" s="717" t="str">
        <f>'7. Mapa Final'!K40</f>
        <v>Mayor - 4</v>
      </c>
      <c r="F40" s="696" t="str">
        <f>'7. Mapa Final'!M40</f>
        <v>Alto  - 4</v>
      </c>
      <c r="G40" s="514" t="s">
        <v>416</v>
      </c>
      <c r="H40" s="685"/>
      <c r="I40" s="685"/>
      <c r="J40" s="685"/>
      <c r="K40" s="685"/>
      <c r="L40" s="685"/>
      <c r="M40" s="685"/>
    </row>
    <row r="41" spans="1:13">
      <c r="A41" s="694"/>
      <c r="B41" s="694"/>
      <c r="C41" s="694"/>
      <c r="D41" s="714"/>
      <c r="E41" s="718"/>
      <c r="F41" s="697"/>
      <c r="G41" s="514"/>
      <c r="H41" s="686"/>
      <c r="I41" s="686"/>
      <c r="J41" s="686"/>
      <c r="K41" s="686"/>
      <c r="L41" s="686"/>
      <c r="M41" s="686"/>
    </row>
    <row r="42" spans="1:13">
      <c r="A42" s="694"/>
      <c r="B42" s="694"/>
      <c r="C42" s="694"/>
      <c r="D42" s="714"/>
      <c r="E42" s="718"/>
      <c r="F42" s="697"/>
      <c r="G42" s="514"/>
      <c r="H42" s="686"/>
      <c r="I42" s="686"/>
      <c r="J42" s="686"/>
      <c r="K42" s="686"/>
      <c r="L42" s="686"/>
      <c r="M42" s="686"/>
    </row>
    <row r="43" spans="1:13">
      <c r="A43" s="694"/>
      <c r="B43" s="694"/>
      <c r="C43" s="694"/>
      <c r="D43" s="714"/>
      <c r="E43" s="718"/>
      <c r="F43" s="697"/>
      <c r="G43" s="514"/>
      <c r="H43" s="686"/>
      <c r="I43" s="686"/>
      <c r="J43" s="686"/>
      <c r="K43" s="686"/>
      <c r="L43" s="686"/>
      <c r="M43" s="686"/>
    </row>
    <row r="44" spans="1:13">
      <c r="A44" s="694"/>
      <c r="B44" s="694"/>
      <c r="C44" s="694"/>
      <c r="D44" s="714"/>
      <c r="E44" s="718"/>
      <c r="F44" s="697"/>
      <c r="G44" s="514"/>
      <c r="H44" s="686"/>
      <c r="I44" s="686"/>
      <c r="J44" s="686"/>
      <c r="K44" s="686"/>
      <c r="L44" s="686"/>
      <c r="M44" s="686"/>
    </row>
    <row r="45" spans="1:13">
      <c r="A45" s="694"/>
      <c r="B45" s="694"/>
      <c r="C45" s="694"/>
      <c r="D45" s="714"/>
      <c r="E45" s="718"/>
      <c r="F45" s="697"/>
      <c r="G45" s="514"/>
      <c r="H45" s="686"/>
      <c r="I45" s="686"/>
      <c r="J45" s="686"/>
      <c r="K45" s="686"/>
      <c r="L45" s="686"/>
      <c r="M45" s="686"/>
    </row>
    <row r="46" spans="1:13">
      <c r="A46" s="694"/>
      <c r="B46" s="694"/>
      <c r="C46" s="694"/>
      <c r="D46" s="714"/>
      <c r="E46" s="718"/>
      <c r="F46" s="697"/>
      <c r="G46" s="514"/>
      <c r="H46" s="686"/>
      <c r="I46" s="686"/>
      <c r="J46" s="686"/>
      <c r="K46" s="686"/>
      <c r="L46" s="686"/>
      <c r="M46" s="686"/>
    </row>
    <row r="47" spans="1:13">
      <c r="A47" s="694"/>
      <c r="B47" s="694"/>
      <c r="C47" s="694"/>
      <c r="D47" s="715"/>
      <c r="E47" s="719"/>
      <c r="F47" s="697"/>
      <c r="G47" s="514"/>
      <c r="H47" s="686"/>
      <c r="I47" s="686"/>
      <c r="J47" s="686"/>
      <c r="K47" s="686"/>
      <c r="L47" s="686"/>
      <c r="M47" s="686"/>
    </row>
    <row r="48" spans="1:13">
      <c r="A48" s="694"/>
      <c r="B48" s="694"/>
      <c r="C48" s="694"/>
      <c r="D48" s="715"/>
      <c r="E48" s="719"/>
      <c r="F48" s="697"/>
      <c r="G48" s="514"/>
      <c r="H48" s="686"/>
      <c r="I48" s="686"/>
      <c r="J48" s="686"/>
      <c r="K48" s="686"/>
      <c r="L48" s="686"/>
      <c r="M48" s="686"/>
    </row>
    <row r="49" spans="1:13" ht="15.75" thickBot="1">
      <c r="A49" s="695"/>
      <c r="B49" s="695"/>
      <c r="C49" s="695"/>
      <c r="D49" s="716"/>
      <c r="E49" s="720"/>
      <c r="F49" s="698"/>
      <c r="G49" s="578"/>
      <c r="H49" s="687"/>
      <c r="I49" s="687"/>
      <c r="J49" s="687"/>
      <c r="K49" s="687"/>
      <c r="L49" s="687"/>
      <c r="M49" s="687"/>
    </row>
    <row r="50" spans="1:13">
      <c r="A50" s="693">
        <f>'7. Mapa Final'!A50</f>
        <v>5</v>
      </c>
      <c r="B50" s="693" t="str">
        <f>'7. Mapa Final'!B50</f>
        <v>Ofrecer, prometer, entregar, aceptar o solicitar una ventaja indebida para buscar agilizar medeidad de descongestión o informe de seguimiento a medidas</v>
      </c>
      <c r="C50" s="693" t="str">
        <f>'7. Mapa Final'!C50</f>
        <v>Incumplimiento de las metas establecidas</v>
      </c>
      <c r="D50" s="713" t="str">
        <f>'7. Mapa Final'!J50</f>
        <v>Muy Baja - 1</v>
      </c>
      <c r="E50" s="717" t="str">
        <f>'7. Mapa Final'!K50</f>
        <v>Moderado - 3</v>
      </c>
      <c r="F50" s="696" t="str">
        <f>'7. Mapa Final'!M50</f>
        <v>Moderado - 3</v>
      </c>
      <c r="G50" s="514" t="s">
        <v>416</v>
      </c>
      <c r="H50" s="685"/>
      <c r="I50" s="685"/>
      <c r="J50" s="685"/>
      <c r="K50" s="685"/>
      <c r="L50" s="685"/>
      <c r="M50" s="685"/>
    </row>
    <row r="51" spans="1:13">
      <c r="A51" s="694"/>
      <c r="B51" s="694"/>
      <c r="C51" s="694"/>
      <c r="D51" s="714"/>
      <c r="E51" s="718"/>
      <c r="F51" s="697"/>
      <c r="G51" s="514"/>
      <c r="H51" s="686"/>
      <c r="I51" s="686"/>
      <c r="J51" s="686"/>
      <c r="K51" s="686"/>
      <c r="L51" s="686"/>
      <c r="M51" s="686"/>
    </row>
    <row r="52" spans="1:13">
      <c r="A52" s="694"/>
      <c r="B52" s="694"/>
      <c r="C52" s="694"/>
      <c r="D52" s="714"/>
      <c r="E52" s="718"/>
      <c r="F52" s="697"/>
      <c r="G52" s="514"/>
      <c r="H52" s="686"/>
      <c r="I52" s="686"/>
      <c r="J52" s="686"/>
      <c r="K52" s="686"/>
      <c r="L52" s="686"/>
      <c r="M52" s="686"/>
    </row>
    <row r="53" spans="1:13">
      <c r="A53" s="694"/>
      <c r="B53" s="694"/>
      <c r="C53" s="694"/>
      <c r="D53" s="714"/>
      <c r="E53" s="718"/>
      <c r="F53" s="697"/>
      <c r="G53" s="514"/>
      <c r="H53" s="686"/>
      <c r="I53" s="686"/>
      <c r="J53" s="686"/>
      <c r="K53" s="686"/>
      <c r="L53" s="686"/>
      <c r="M53" s="686"/>
    </row>
    <row r="54" spans="1:13">
      <c r="A54" s="694"/>
      <c r="B54" s="694"/>
      <c r="C54" s="694"/>
      <c r="D54" s="714"/>
      <c r="E54" s="718"/>
      <c r="F54" s="697"/>
      <c r="G54" s="514"/>
      <c r="H54" s="686"/>
      <c r="I54" s="686"/>
      <c r="J54" s="686"/>
      <c r="K54" s="686"/>
      <c r="L54" s="686"/>
      <c r="M54" s="686"/>
    </row>
    <row r="55" spans="1:13">
      <c r="A55" s="694"/>
      <c r="B55" s="694"/>
      <c r="C55" s="694"/>
      <c r="D55" s="714"/>
      <c r="E55" s="718"/>
      <c r="F55" s="697"/>
      <c r="G55" s="514"/>
      <c r="H55" s="686"/>
      <c r="I55" s="686"/>
      <c r="J55" s="686"/>
      <c r="K55" s="686"/>
      <c r="L55" s="686"/>
      <c r="M55" s="686"/>
    </row>
    <row r="56" spans="1:13">
      <c r="A56" s="694"/>
      <c r="B56" s="694"/>
      <c r="C56" s="694"/>
      <c r="D56" s="714"/>
      <c r="E56" s="718"/>
      <c r="F56" s="697"/>
      <c r="G56" s="514"/>
      <c r="H56" s="686"/>
      <c r="I56" s="686"/>
      <c r="J56" s="686"/>
      <c r="K56" s="686"/>
      <c r="L56" s="686"/>
      <c r="M56" s="686"/>
    </row>
    <row r="57" spans="1:13">
      <c r="A57" s="694"/>
      <c r="B57" s="694"/>
      <c r="C57" s="694"/>
      <c r="D57" s="715"/>
      <c r="E57" s="719"/>
      <c r="F57" s="697"/>
      <c r="G57" s="514"/>
      <c r="H57" s="686"/>
      <c r="I57" s="686"/>
      <c r="J57" s="686"/>
      <c r="K57" s="686"/>
      <c r="L57" s="686"/>
      <c r="M57" s="686"/>
    </row>
    <row r="58" spans="1:13">
      <c r="A58" s="694"/>
      <c r="B58" s="694"/>
      <c r="C58" s="694"/>
      <c r="D58" s="715"/>
      <c r="E58" s="719"/>
      <c r="F58" s="697"/>
      <c r="G58" s="514"/>
      <c r="H58" s="686"/>
      <c r="I58" s="686"/>
      <c r="J58" s="686"/>
      <c r="K58" s="686"/>
      <c r="L58" s="686"/>
      <c r="M58" s="686"/>
    </row>
    <row r="59" spans="1:13" ht="15.75" thickBot="1">
      <c r="A59" s="695"/>
      <c r="B59" s="695"/>
      <c r="C59" s="695"/>
      <c r="D59" s="716"/>
      <c r="E59" s="720"/>
      <c r="F59" s="698"/>
      <c r="G59" s="578"/>
      <c r="H59" s="687"/>
      <c r="I59" s="687"/>
      <c r="J59" s="687"/>
      <c r="K59" s="687"/>
      <c r="L59" s="687"/>
      <c r="M59" s="687"/>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10:E10 A20:E20 A30:E30 D40:E40 D50:E50">
    <cfRule type="containsText" dxfId="125" priority="29" operator="containsText" text="3- Moderado">
      <formula>NOT(ISERROR(SEARCH("3- Moderado",A10)))</formula>
    </cfRule>
    <cfRule type="containsText" dxfId="124" priority="30" operator="containsText" text="6- Moderado">
      <formula>NOT(ISERROR(SEARCH("6- Moderado",A10)))</formula>
    </cfRule>
    <cfRule type="containsText" dxfId="123" priority="31" operator="containsText" text="4- Moderado">
      <formula>NOT(ISERROR(SEARCH("4- Moderado",A10)))</formula>
    </cfRule>
    <cfRule type="containsText" dxfId="122" priority="32" operator="containsText" text="3- Bajo">
      <formula>NOT(ISERROR(SEARCH("3- Bajo",A10)))</formula>
    </cfRule>
    <cfRule type="containsText" dxfId="121" priority="33" operator="containsText" text="4- Bajo">
      <formula>NOT(ISERROR(SEARCH("4- Bajo",A10)))</formula>
    </cfRule>
    <cfRule type="containsText" dxfId="120" priority="34" operator="containsText" text="1- Bajo">
      <formula>NOT(ISERROR(SEARCH("1- Bajo",A10)))</formula>
    </cfRule>
  </conditionalFormatting>
  <conditionalFormatting sqref="C8:F8">
    <cfRule type="containsText" dxfId="119" priority="13" operator="containsText" text="3- Moderado">
      <formula>NOT(ISERROR(SEARCH("3- Moderado",C8)))</formula>
    </cfRule>
    <cfRule type="containsText" dxfId="118" priority="14" operator="containsText" text="6- Moderado">
      <formula>NOT(ISERROR(SEARCH("6- Moderado",C8)))</formula>
    </cfRule>
    <cfRule type="containsText" dxfId="117" priority="15" operator="containsText" text="4- Moderado">
      <formula>NOT(ISERROR(SEARCH("4- Moderado",C8)))</formula>
    </cfRule>
    <cfRule type="containsText" dxfId="116" priority="16" operator="containsText" text="3- Bajo">
      <formula>NOT(ISERROR(SEARCH("3- Bajo",C8)))</formula>
    </cfRule>
    <cfRule type="containsText" dxfId="115" priority="17" operator="containsText" text="4- Bajo">
      <formula>NOT(ISERROR(SEARCH("4- Bajo",C8)))</formula>
    </cfRule>
    <cfRule type="containsText" dxfId="114" priority="18" operator="containsText" text="1- Bajo">
      <formula>NOT(ISERROR(SEARCH("1- Bajo",C8)))</formula>
    </cfRule>
  </conditionalFormatting>
  <conditionalFormatting sqref="D10:D59">
    <cfRule type="containsText" dxfId="113" priority="23" operator="containsText" text="Muy Alta">
      <formula>NOT(ISERROR(SEARCH("Muy Alta",D10)))</formula>
    </cfRule>
    <cfRule type="containsText" dxfId="112" priority="24" operator="containsText" text="Alta">
      <formula>NOT(ISERROR(SEARCH("Alta",D10)))</formula>
    </cfRule>
    <cfRule type="containsText" dxfId="111" priority="25" operator="containsText" text="Baja">
      <formula>NOT(ISERROR(SEARCH("Baja",D10)))</formula>
    </cfRule>
    <cfRule type="containsText" dxfId="110" priority="26" operator="containsText" text="Muy Baja">
      <formula>NOT(ISERROR(SEARCH("Muy Baja",D10)))</formula>
    </cfRule>
    <cfRule type="containsText" dxfId="109" priority="28" operator="containsText" text="Media">
      <formula>NOT(ISERROR(SEARCH("Media",D10)))</formula>
    </cfRule>
  </conditionalFormatting>
  <conditionalFormatting sqref="E10:E59">
    <cfRule type="containsText" dxfId="108" priority="19" operator="containsText" text="Catastrófico">
      <formula>NOT(ISERROR(SEARCH("Catastrófico",E10)))</formula>
    </cfRule>
    <cfRule type="containsText" dxfId="107" priority="20" operator="containsText" text="Mayor">
      <formula>NOT(ISERROR(SEARCH("Mayor",E10)))</formula>
    </cfRule>
    <cfRule type="containsText" dxfId="106" priority="21" operator="containsText" text="Menor">
      <formula>NOT(ISERROR(SEARCH("Menor",E10)))</formula>
    </cfRule>
    <cfRule type="containsText" dxfId="105" priority="22" operator="containsText" text="Leve">
      <formula>NOT(ISERROR(SEARCH("Leve",E10)))</formula>
    </cfRule>
  </conditionalFormatting>
  <conditionalFormatting sqref="E10:F59">
    <cfRule type="containsText" dxfId="104" priority="27" operator="containsText" text="Moderado">
      <formula>NOT(ISERROR(SEARCH("Moderado",E10)))</formula>
    </cfRule>
  </conditionalFormatting>
  <conditionalFormatting sqref="F10:F59">
    <cfRule type="containsText" dxfId="103" priority="41" operator="containsText" text="Bajo">
      <formula>NOT(ISERROR(SEARCH("Bajo",F10)))</formula>
    </cfRule>
    <cfRule type="containsText" dxfId="102" priority="42" operator="containsText" text="Moderado">
      <formula>NOT(ISERROR(SEARCH("Moderado",F10)))</formula>
    </cfRule>
    <cfRule type="containsText" dxfId="101" priority="43" operator="containsText" text="Alto">
      <formula>NOT(ISERROR(SEARCH("Alto",F10)))</formula>
    </cfRule>
    <cfRule type="containsText" dxfId="10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9" priority="7" operator="containsText" text="3- Moderado">
      <formula>NOT(ISERROR(SEARCH("3- Moderado",A40)))</formula>
    </cfRule>
    <cfRule type="containsText" dxfId="98" priority="8" operator="containsText" text="6- Moderado">
      <formula>NOT(ISERROR(SEARCH("6- Moderado",A40)))</formula>
    </cfRule>
    <cfRule type="containsText" dxfId="97" priority="9" operator="containsText" text="4- Moderado">
      <formula>NOT(ISERROR(SEARCH("4- Moderado",A40)))</formula>
    </cfRule>
    <cfRule type="containsText" dxfId="96" priority="10" operator="containsText" text="3- Bajo">
      <formula>NOT(ISERROR(SEARCH("3- Bajo",A40)))</formula>
    </cfRule>
    <cfRule type="containsText" dxfId="95" priority="11" operator="containsText" text="4- Bajo">
      <formula>NOT(ISERROR(SEARCH("4- Bajo",A40)))</formula>
    </cfRule>
    <cfRule type="containsText" dxfId="94" priority="12" operator="containsText" text="1- Bajo">
      <formula>NOT(ISERROR(SEARCH("1- Bajo",A40)))</formula>
    </cfRule>
  </conditionalFormatting>
  <conditionalFormatting sqref="A50:C50">
    <cfRule type="containsText" dxfId="93" priority="1" operator="containsText" text="3- Moderado">
      <formula>NOT(ISERROR(SEARCH("3- Moderado",A50)))</formula>
    </cfRule>
    <cfRule type="containsText" dxfId="92" priority="2" operator="containsText" text="6- Moderado">
      <formula>NOT(ISERROR(SEARCH("6- Moderado",A50)))</formula>
    </cfRule>
    <cfRule type="containsText" dxfId="91" priority="3" operator="containsText" text="4- Moderado">
      <formula>NOT(ISERROR(SEARCH("4- Moderado",A50)))</formula>
    </cfRule>
    <cfRule type="containsText" dxfId="90" priority="4" operator="containsText" text="3- Bajo">
      <formula>NOT(ISERROR(SEARCH("3- Bajo",A50)))</formula>
    </cfRule>
    <cfRule type="containsText" dxfId="89" priority="5" operator="containsText" text="4- Bajo">
      <formula>NOT(ISERROR(SEARCH("4- Bajo",A50)))</formula>
    </cfRule>
    <cfRule type="containsText" dxfId="88"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F2" zoomScale="71" zoomScaleNormal="71"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9"/>
      <c r="B1" s="670"/>
      <c r="C1" s="673"/>
      <c r="D1" s="673"/>
      <c r="E1" s="673"/>
      <c r="F1" s="673"/>
      <c r="G1" s="673"/>
      <c r="H1" s="673"/>
      <c r="I1" s="673"/>
      <c r="J1" s="674"/>
      <c r="K1" s="706"/>
      <c r="L1" s="706"/>
      <c r="M1" s="7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1"/>
      <c r="B2" s="672"/>
      <c r="C2" s="675"/>
      <c r="D2" s="675"/>
      <c r="E2" s="675"/>
      <c r="F2" s="675"/>
      <c r="G2" s="675"/>
      <c r="H2" s="675"/>
      <c r="I2" s="675"/>
      <c r="J2" s="676"/>
      <c r="K2" s="706"/>
      <c r="L2" s="706"/>
      <c r="M2" s="7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5"/>
      <c r="D3" s="675"/>
      <c r="E3" s="675"/>
      <c r="F3" s="675"/>
      <c r="G3" s="675"/>
      <c r="H3" s="675"/>
      <c r="I3" s="675"/>
      <c r="J3" s="676"/>
      <c r="K3" s="706"/>
      <c r="L3" s="706"/>
      <c r="M3" s="7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264</v>
      </c>
      <c r="B4" s="707"/>
      <c r="C4" s="711" t="s">
        <v>4</v>
      </c>
      <c r="D4" s="711"/>
      <c r="E4" s="711"/>
      <c r="F4" s="711"/>
      <c r="G4" s="711"/>
      <c r="H4" s="711"/>
      <c r="I4" s="711"/>
      <c r="J4" s="711"/>
      <c r="K4" s="711"/>
      <c r="L4" s="711"/>
      <c r="M4" s="71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67" t="s">
        <v>266</v>
      </c>
      <c r="B5" s="707"/>
      <c r="C5" s="712" t="s">
        <v>267</v>
      </c>
      <c r="D5" s="712"/>
      <c r="E5" s="712"/>
      <c r="F5" s="712"/>
      <c r="G5" s="712"/>
      <c r="H5" s="712"/>
      <c r="I5" s="712"/>
      <c r="J5" s="712"/>
      <c r="K5" s="712"/>
      <c r="L5" s="712"/>
      <c r="M5" s="7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7" t="s">
        <v>268</v>
      </c>
      <c r="B6" s="707"/>
      <c r="C6" s="682" t="s">
        <v>452</v>
      </c>
      <c r="D6" s="683"/>
      <c r="E6" s="683"/>
      <c r="F6" s="683"/>
      <c r="G6" s="683"/>
      <c r="H6" s="683"/>
      <c r="I6" s="683"/>
      <c r="J6" s="683"/>
      <c r="K6" s="683"/>
      <c r="L6" s="683"/>
      <c r="M6" s="6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7" t="s">
        <v>453</v>
      </c>
      <c r="B7" s="648"/>
      <c r="C7" s="649"/>
      <c r="D7" s="708" t="s">
        <v>454</v>
      </c>
      <c r="E7" s="708"/>
      <c r="F7" s="708"/>
      <c r="G7" s="709" t="s">
        <v>455</v>
      </c>
      <c r="H7" s="639" t="s">
        <v>456</v>
      </c>
      <c r="I7" s="641" t="s">
        <v>457</v>
      </c>
      <c r="J7" s="642"/>
      <c r="K7" s="641" t="s">
        <v>458</v>
      </c>
      <c r="L7" s="642"/>
      <c r="M7" s="710" t="s">
        <v>467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460</v>
      </c>
      <c r="F8" s="28" t="s">
        <v>461</v>
      </c>
      <c r="G8" s="709"/>
      <c r="H8" s="640"/>
      <c r="I8" s="29" t="s">
        <v>462</v>
      </c>
      <c r="J8" s="29" t="s">
        <v>463</v>
      </c>
      <c r="K8" s="29" t="s">
        <v>464</v>
      </c>
      <c r="L8" s="29" t="s">
        <v>465</v>
      </c>
      <c r="M8" s="71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8"/>
      <c r="B9" s="689"/>
      <c r="C9" s="689"/>
      <c r="D9" s="689"/>
      <c r="E9" s="689"/>
      <c r="F9" s="689"/>
      <c r="G9" s="68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3">
        <f>'7. Mapa Final'!A10</f>
        <v>1</v>
      </c>
      <c r="B10" s="693" t="str">
        <f>'7. Mapa Final'!B10</f>
        <v>Inexactitud en las propuestas e informe de Reordenamiento</v>
      </c>
      <c r="C10" s="693" t="str">
        <f>'7. Mapa Final'!C10</f>
        <v xml:space="preserve"> Presentar datos o estimaciones en un estudio, equivocadas o incompletas</v>
      </c>
      <c r="D10" s="713" t="str">
        <f>'7. Mapa Final'!J10</f>
        <v>Muy Baja - 1</v>
      </c>
      <c r="E10" s="717" t="str">
        <f>'7. Mapa Final'!K10</f>
        <v>Moderado - 3</v>
      </c>
      <c r="F10" s="696" t="str">
        <f>'7. Mapa Final'!M10</f>
        <v>Moderado - 3</v>
      </c>
      <c r="G10" s="514" t="s">
        <v>413</v>
      </c>
      <c r="H10" s="685"/>
      <c r="I10" s="685"/>
      <c r="J10" s="685"/>
      <c r="K10" s="685"/>
      <c r="L10" s="685"/>
      <c r="M10" s="6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4"/>
      <c r="B11" s="694"/>
      <c r="C11" s="694"/>
      <c r="D11" s="714"/>
      <c r="E11" s="718"/>
      <c r="F11" s="697"/>
      <c r="G11" s="514"/>
      <c r="H11" s="686"/>
      <c r="I11" s="686"/>
      <c r="J11" s="686"/>
      <c r="K11" s="686"/>
      <c r="L11" s="686"/>
      <c r="M11" s="6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4"/>
      <c r="B12" s="694"/>
      <c r="C12" s="694"/>
      <c r="D12" s="714"/>
      <c r="E12" s="718"/>
      <c r="F12" s="697"/>
      <c r="G12" s="514"/>
      <c r="H12" s="686"/>
      <c r="I12" s="686"/>
      <c r="J12" s="686"/>
      <c r="K12" s="686"/>
      <c r="L12" s="686"/>
      <c r="M12" s="6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4"/>
      <c r="B13" s="694"/>
      <c r="C13" s="694"/>
      <c r="D13" s="714"/>
      <c r="E13" s="718"/>
      <c r="F13" s="697"/>
      <c r="G13" s="514"/>
      <c r="H13" s="686"/>
      <c r="I13" s="686"/>
      <c r="J13" s="686"/>
      <c r="K13" s="686"/>
      <c r="L13" s="686"/>
      <c r="M13" s="6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4"/>
      <c r="B14" s="694"/>
      <c r="C14" s="694"/>
      <c r="D14" s="714"/>
      <c r="E14" s="718"/>
      <c r="F14" s="697"/>
      <c r="G14" s="514"/>
      <c r="H14" s="686"/>
      <c r="I14" s="686"/>
      <c r="J14" s="686"/>
      <c r="K14" s="686"/>
      <c r="L14" s="686"/>
      <c r="M14" s="6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4"/>
      <c r="B15" s="694"/>
      <c r="C15" s="694"/>
      <c r="D15" s="714"/>
      <c r="E15" s="718"/>
      <c r="F15" s="697"/>
      <c r="G15" s="514"/>
      <c r="H15" s="686"/>
      <c r="I15" s="686"/>
      <c r="J15" s="686"/>
      <c r="K15" s="686"/>
      <c r="L15" s="686"/>
      <c r="M15" s="6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4"/>
      <c r="B16" s="694"/>
      <c r="C16" s="694"/>
      <c r="D16" s="714"/>
      <c r="E16" s="718"/>
      <c r="F16" s="697"/>
      <c r="G16" s="514"/>
      <c r="H16" s="686"/>
      <c r="I16" s="686"/>
      <c r="J16" s="686"/>
      <c r="K16" s="686"/>
      <c r="L16" s="686"/>
      <c r="M16" s="6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4"/>
      <c r="B17" s="694"/>
      <c r="C17" s="694"/>
      <c r="D17" s="715"/>
      <c r="E17" s="719"/>
      <c r="F17" s="697"/>
      <c r="G17" s="514"/>
      <c r="H17" s="686"/>
      <c r="I17" s="686"/>
      <c r="J17" s="686"/>
      <c r="K17" s="686"/>
      <c r="L17" s="686"/>
      <c r="M17" s="6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4"/>
      <c r="B18" s="694"/>
      <c r="C18" s="694"/>
      <c r="D18" s="715"/>
      <c r="E18" s="719"/>
      <c r="F18" s="697"/>
      <c r="G18" s="514"/>
      <c r="H18" s="686"/>
      <c r="I18" s="686"/>
      <c r="J18" s="686"/>
      <c r="K18" s="686"/>
      <c r="L18" s="686"/>
      <c r="M18" s="6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5"/>
      <c r="B19" s="695"/>
      <c r="C19" s="695"/>
      <c r="D19" s="716"/>
      <c r="E19" s="720"/>
      <c r="F19" s="698"/>
      <c r="G19" s="578"/>
      <c r="H19" s="687"/>
      <c r="I19" s="687"/>
      <c r="J19" s="687"/>
      <c r="K19" s="687"/>
      <c r="L19" s="687"/>
      <c r="M19" s="6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3">
        <f>'7. Mapa Final'!A20</f>
        <v>2</v>
      </c>
      <c r="B20" s="693" t="str">
        <f>'7. Mapa Final'!B20</f>
        <v>Demoras en la presentación de propuestas e informe de reordenamiento</v>
      </c>
      <c r="C20" s="693" t="str">
        <f>'7. Mapa Final'!C20</f>
        <v>Tardanza para presentar propuesta de reordenamiento judicial o descongestión de los despachos judiciales.</v>
      </c>
      <c r="D20" s="713" t="str">
        <f>'7. Mapa Final'!J20</f>
        <v>Muy Baja - 1</v>
      </c>
      <c r="E20" s="717" t="str">
        <f>'7. Mapa Final'!K20</f>
        <v>Mayor - 4</v>
      </c>
      <c r="F20" s="696" t="str">
        <f>'7. Mapa Final'!M20</f>
        <v>Alto  - 4</v>
      </c>
      <c r="G20" s="514" t="s">
        <v>346</v>
      </c>
      <c r="H20" s="685"/>
      <c r="I20" s="685"/>
      <c r="J20" s="685"/>
      <c r="K20" s="685"/>
      <c r="L20" s="685"/>
      <c r="M20" s="68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4"/>
      <c r="B21" s="694"/>
      <c r="C21" s="694"/>
      <c r="D21" s="714"/>
      <c r="E21" s="718"/>
      <c r="F21" s="697"/>
      <c r="G21" s="514"/>
      <c r="H21" s="686"/>
      <c r="I21" s="686"/>
      <c r="J21" s="686"/>
      <c r="K21" s="686"/>
      <c r="L21" s="686"/>
      <c r="M21" s="6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4"/>
      <c r="B22" s="694"/>
      <c r="C22" s="694"/>
      <c r="D22" s="714"/>
      <c r="E22" s="718"/>
      <c r="F22" s="697"/>
      <c r="G22" s="514"/>
      <c r="H22" s="686"/>
      <c r="I22" s="686"/>
      <c r="J22" s="686"/>
      <c r="K22" s="686"/>
      <c r="L22" s="686"/>
      <c r="M22" s="6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4"/>
      <c r="B23" s="694"/>
      <c r="C23" s="694"/>
      <c r="D23" s="714"/>
      <c r="E23" s="718"/>
      <c r="F23" s="697"/>
      <c r="G23" s="514"/>
      <c r="H23" s="686"/>
      <c r="I23" s="686"/>
      <c r="J23" s="686"/>
      <c r="K23" s="686"/>
      <c r="L23" s="686"/>
      <c r="M23" s="6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4"/>
      <c r="B24" s="694"/>
      <c r="C24" s="694"/>
      <c r="D24" s="714"/>
      <c r="E24" s="718"/>
      <c r="F24" s="697"/>
      <c r="G24" s="514"/>
      <c r="H24" s="686"/>
      <c r="I24" s="686"/>
      <c r="J24" s="686"/>
      <c r="K24" s="686"/>
      <c r="L24" s="686"/>
      <c r="M24" s="6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4"/>
      <c r="B25" s="694"/>
      <c r="C25" s="694"/>
      <c r="D25" s="714"/>
      <c r="E25" s="718"/>
      <c r="F25" s="697"/>
      <c r="G25" s="514"/>
      <c r="H25" s="686"/>
      <c r="I25" s="686"/>
      <c r="J25" s="686"/>
      <c r="K25" s="686"/>
      <c r="L25" s="686"/>
      <c r="M25" s="686"/>
      <c r="N25" s="34"/>
      <c r="O25" s="34"/>
    </row>
    <row r="26" spans="1:169">
      <c r="A26" s="694"/>
      <c r="B26" s="694"/>
      <c r="C26" s="694"/>
      <c r="D26" s="714"/>
      <c r="E26" s="718"/>
      <c r="F26" s="697"/>
      <c r="G26" s="514"/>
      <c r="H26" s="686"/>
      <c r="I26" s="686"/>
      <c r="J26" s="686"/>
      <c r="K26" s="686"/>
      <c r="L26" s="686"/>
      <c r="M26" s="686"/>
      <c r="N26" s="34"/>
      <c r="O26" s="34"/>
    </row>
    <row r="27" spans="1:169">
      <c r="A27" s="694"/>
      <c r="B27" s="694"/>
      <c r="C27" s="694"/>
      <c r="D27" s="715"/>
      <c r="E27" s="719"/>
      <c r="F27" s="697"/>
      <c r="G27" s="514"/>
      <c r="H27" s="686"/>
      <c r="I27" s="686"/>
      <c r="J27" s="686"/>
      <c r="K27" s="686"/>
      <c r="L27" s="686"/>
      <c r="M27" s="686"/>
      <c r="N27" s="34"/>
      <c r="O27" s="34"/>
    </row>
    <row r="28" spans="1:169">
      <c r="A28" s="694"/>
      <c r="B28" s="694"/>
      <c r="C28" s="694"/>
      <c r="D28" s="715"/>
      <c r="E28" s="719"/>
      <c r="F28" s="697"/>
      <c r="G28" s="514"/>
      <c r="H28" s="686"/>
      <c r="I28" s="686"/>
      <c r="J28" s="686"/>
      <c r="K28" s="686"/>
      <c r="L28" s="686"/>
      <c r="M28" s="686"/>
      <c r="N28" s="34"/>
      <c r="O28" s="34"/>
    </row>
    <row r="29" spans="1:169" ht="15.75" thickBot="1">
      <c r="A29" s="695"/>
      <c r="B29" s="695"/>
      <c r="C29" s="695"/>
      <c r="D29" s="716"/>
      <c r="E29" s="720"/>
      <c r="F29" s="698"/>
      <c r="G29" s="578"/>
      <c r="H29" s="687"/>
      <c r="I29" s="687"/>
      <c r="J29" s="687"/>
      <c r="K29" s="687"/>
      <c r="L29" s="687"/>
      <c r="M29" s="687"/>
      <c r="N29" s="34"/>
      <c r="O29" s="34"/>
    </row>
    <row r="30" spans="1:169">
      <c r="A30" s="693">
        <f>'7. Mapa Final'!A30</f>
        <v>3</v>
      </c>
      <c r="B30" s="693" t="str">
        <f>'7. Mapa Final'!B30</f>
        <v xml:space="preserve">Recibir dádivas o beneficios a nombre propio o de terceros para, no entregar o entregar información privilegiada o confidencial </v>
      </c>
      <c r="C30" s="693" t="str">
        <f>'7. Mapa Final'!C30</f>
        <v xml:space="preserve">Posibilidad de actos indebidos de  los servidores judiciales debido a  la carencia en transparencia, etica y valores </v>
      </c>
      <c r="D30" s="713" t="str">
        <f>'7. Mapa Final'!J30</f>
        <v>Muy Baja - 1</v>
      </c>
      <c r="E30" s="717" t="str">
        <f>'7. Mapa Final'!K30</f>
        <v>Mayor - 4</v>
      </c>
      <c r="F30" s="696" t="str">
        <f>'7. Mapa Final'!M30</f>
        <v>Alto  - 4</v>
      </c>
      <c r="G30" s="514" t="s">
        <v>416</v>
      </c>
      <c r="H30" s="685"/>
      <c r="I30" s="685"/>
      <c r="J30" s="685"/>
      <c r="K30" s="685"/>
      <c r="L30" s="685"/>
      <c r="M30" s="685"/>
    </row>
    <row r="31" spans="1:169">
      <c r="A31" s="694"/>
      <c r="B31" s="694"/>
      <c r="C31" s="694"/>
      <c r="D31" s="714"/>
      <c r="E31" s="718"/>
      <c r="F31" s="697"/>
      <c r="G31" s="514"/>
      <c r="H31" s="686"/>
      <c r="I31" s="686"/>
      <c r="J31" s="686"/>
      <c r="K31" s="686"/>
      <c r="L31" s="686"/>
      <c r="M31" s="686"/>
    </row>
    <row r="32" spans="1:169">
      <c r="A32" s="694"/>
      <c r="B32" s="694"/>
      <c r="C32" s="694"/>
      <c r="D32" s="714"/>
      <c r="E32" s="718"/>
      <c r="F32" s="697"/>
      <c r="G32" s="514"/>
      <c r="H32" s="686"/>
      <c r="I32" s="686"/>
      <c r="J32" s="686"/>
      <c r="K32" s="686"/>
      <c r="L32" s="686"/>
      <c r="M32" s="686"/>
    </row>
    <row r="33" spans="1:13">
      <c r="A33" s="694"/>
      <c r="B33" s="694"/>
      <c r="C33" s="694"/>
      <c r="D33" s="714"/>
      <c r="E33" s="718"/>
      <c r="F33" s="697"/>
      <c r="G33" s="514"/>
      <c r="H33" s="686"/>
      <c r="I33" s="686"/>
      <c r="J33" s="686"/>
      <c r="K33" s="686"/>
      <c r="L33" s="686"/>
      <c r="M33" s="686"/>
    </row>
    <row r="34" spans="1:13">
      <c r="A34" s="694"/>
      <c r="B34" s="694"/>
      <c r="C34" s="694"/>
      <c r="D34" s="714"/>
      <c r="E34" s="718"/>
      <c r="F34" s="697"/>
      <c r="G34" s="514"/>
      <c r="H34" s="686"/>
      <c r="I34" s="686"/>
      <c r="J34" s="686"/>
      <c r="K34" s="686"/>
      <c r="L34" s="686"/>
      <c r="M34" s="686"/>
    </row>
    <row r="35" spans="1:13">
      <c r="A35" s="694"/>
      <c r="B35" s="694"/>
      <c r="C35" s="694"/>
      <c r="D35" s="714"/>
      <c r="E35" s="718"/>
      <c r="F35" s="697"/>
      <c r="G35" s="514"/>
      <c r="H35" s="686"/>
      <c r="I35" s="686"/>
      <c r="J35" s="686"/>
      <c r="K35" s="686"/>
      <c r="L35" s="686"/>
      <c r="M35" s="686"/>
    </row>
    <row r="36" spans="1:13">
      <c r="A36" s="694"/>
      <c r="B36" s="694"/>
      <c r="C36" s="694"/>
      <c r="D36" s="714"/>
      <c r="E36" s="718"/>
      <c r="F36" s="697"/>
      <c r="G36" s="514"/>
      <c r="H36" s="686"/>
      <c r="I36" s="686"/>
      <c r="J36" s="686"/>
      <c r="K36" s="686"/>
      <c r="L36" s="686"/>
      <c r="M36" s="686"/>
    </row>
    <row r="37" spans="1:13">
      <c r="A37" s="694"/>
      <c r="B37" s="694"/>
      <c r="C37" s="694"/>
      <c r="D37" s="715"/>
      <c r="E37" s="719"/>
      <c r="F37" s="697"/>
      <c r="G37" s="514"/>
      <c r="H37" s="686"/>
      <c r="I37" s="686"/>
      <c r="J37" s="686"/>
      <c r="K37" s="686"/>
      <c r="L37" s="686"/>
      <c r="M37" s="686"/>
    </row>
    <row r="38" spans="1:13">
      <c r="A38" s="694"/>
      <c r="B38" s="694"/>
      <c r="C38" s="694"/>
      <c r="D38" s="715"/>
      <c r="E38" s="719"/>
      <c r="F38" s="697"/>
      <c r="G38" s="514"/>
      <c r="H38" s="686"/>
      <c r="I38" s="686"/>
      <c r="J38" s="686"/>
      <c r="K38" s="686"/>
      <c r="L38" s="686"/>
      <c r="M38" s="686"/>
    </row>
    <row r="39" spans="1:13" ht="15.75" thickBot="1">
      <c r="A39" s="695"/>
      <c r="B39" s="695"/>
      <c r="C39" s="695"/>
      <c r="D39" s="716"/>
      <c r="E39" s="720"/>
      <c r="F39" s="698"/>
      <c r="G39" s="578"/>
      <c r="H39" s="687"/>
      <c r="I39" s="687"/>
      <c r="J39" s="687"/>
      <c r="K39" s="687"/>
      <c r="L39" s="687"/>
      <c r="M39" s="687"/>
    </row>
    <row r="40" spans="1:13">
      <c r="A40" s="693">
        <f>'7. Mapa Final'!A40</f>
        <v>4</v>
      </c>
      <c r="B40" s="693" t="str">
        <f>'7. Mapa Final'!B40</f>
        <v>Incumplimiento o demora en entrega de Documentos (Propuestas, Respuestas  a Peticiones, Informes</v>
      </c>
      <c r="C40" s="693" t="str">
        <f>'7. Mapa Final'!C40</f>
        <v>Incumplimiento de las metas establecidas</v>
      </c>
      <c r="D40" s="713" t="str">
        <f>'7. Mapa Final'!J40</f>
        <v>Muy Baja - 1</v>
      </c>
      <c r="E40" s="717" t="str">
        <f>'7. Mapa Final'!K40</f>
        <v>Mayor - 4</v>
      </c>
      <c r="F40" s="696" t="str">
        <f>'7. Mapa Final'!M40</f>
        <v>Alto  - 4</v>
      </c>
      <c r="G40" s="514" t="s">
        <v>416</v>
      </c>
      <c r="H40" s="685"/>
      <c r="I40" s="685"/>
      <c r="J40" s="685"/>
      <c r="K40" s="685"/>
      <c r="L40" s="685"/>
      <c r="M40" s="685"/>
    </row>
    <row r="41" spans="1:13">
      <c r="A41" s="694"/>
      <c r="B41" s="694"/>
      <c r="C41" s="694"/>
      <c r="D41" s="714"/>
      <c r="E41" s="718"/>
      <c r="F41" s="697"/>
      <c r="G41" s="514"/>
      <c r="H41" s="686"/>
      <c r="I41" s="686"/>
      <c r="J41" s="686"/>
      <c r="K41" s="686"/>
      <c r="L41" s="686"/>
      <c r="M41" s="686"/>
    </row>
    <row r="42" spans="1:13">
      <c r="A42" s="694"/>
      <c r="B42" s="694"/>
      <c r="C42" s="694"/>
      <c r="D42" s="714"/>
      <c r="E42" s="718"/>
      <c r="F42" s="697"/>
      <c r="G42" s="514"/>
      <c r="H42" s="686"/>
      <c r="I42" s="686"/>
      <c r="J42" s="686"/>
      <c r="K42" s="686"/>
      <c r="L42" s="686"/>
      <c r="M42" s="686"/>
    </row>
    <row r="43" spans="1:13">
      <c r="A43" s="694"/>
      <c r="B43" s="694"/>
      <c r="C43" s="694"/>
      <c r="D43" s="714"/>
      <c r="E43" s="718"/>
      <c r="F43" s="697"/>
      <c r="G43" s="514"/>
      <c r="H43" s="686"/>
      <c r="I43" s="686"/>
      <c r="J43" s="686"/>
      <c r="K43" s="686"/>
      <c r="L43" s="686"/>
      <c r="M43" s="686"/>
    </row>
    <row r="44" spans="1:13">
      <c r="A44" s="694"/>
      <c r="B44" s="694"/>
      <c r="C44" s="694"/>
      <c r="D44" s="714"/>
      <c r="E44" s="718"/>
      <c r="F44" s="697"/>
      <c r="G44" s="514"/>
      <c r="H44" s="686"/>
      <c r="I44" s="686"/>
      <c r="J44" s="686"/>
      <c r="K44" s="686"/>
      <c r="L44" s="686"/>
      <c r="M44" s="686"/>
    </row>
    <row r="45" spans="1:13">
      <c r="A45" s="694"/>
      <c r="B45" s="694"/>
      <c r="C45" s="694"/>
      <c r="D45" s="714"/>
      <c r="E45" s="718"/>
      <c r="F45" s="697"/>
      <c r="G45" s="514"/>
      <c r="H45" s="686"/>
      <c r="I45" s="686"/>
      <c r="J45" s="686"/>
      <c r="K45" s="686"/>
      <c r="L45" s="686"/>
      <c r="M45" s="686"/>
    </row>
    <row r="46" spans="1:13">
      <c r="A46" s="694"/>
      <c r="B46" s="694"/>
      <c r="C46" s="694"/>
      <c r="D46" s="714"/>
      <c r="E46" s="718"/>
      <c r="F46" s="697"/>
      <c r="G46" s="514"/>
      <c r="H46" s="686"/>
      <c r="I46" s="686"/>
      <c r="J46" s="686"/>
      <c r="K46" s="686"/>
      <c r="L46" s="686"/>
      <c r="M46" s="686"/>
    </row>
    <row r="47" spans="1:13">
      <c r="A47" s="694"/>
      <c r="B47" s="694"/>
      <c r="C47" s="694"/>
      <c r="D47" s="715"/>
      <c r="E47" s="719"/>
      <c r="F47" s="697"/>
      <c r="G47" s="514"/>
      <c r="H47" s="686"/>
      <c r="I47" s="686"/>
      <c r="J47" s="686"/>
      <c r="K47" s="686"/>
      <c r="L47" s="686"/>
      <c r="M47" s="686"/>
    </row>
    <row r="48" spans="1:13">
      <c r="A48" s="694"/>
      <c r="B48" s="694"/>
      <c r="C48" s="694"/>
      <c r="D48" s="715"/>
      <c r="E48" s="719"/>
      <c r="F48" s="697"/>
      <c r="G48" s="514"/>
      <c r="H48" s="686"/>
      <c r="I48" s="686"/>
      <c r="J48" s="686"/>
      <c r="K48" s="686"/>
      <c r="L48" s="686"/>
      <c r="M48" s="686"/>
    </row>
    <row r="49" spans="1:13" ht="15.75" thickBot="1">
      <c r="A49" s="695"/>
      <c r="B49" s="695"/>
      <c r="C49" s="695"/>
      <c r="D49" s="716"/>
      <c r="E49" s="720"/>
      <c r="F49" s="698"/>
      <c r="G49" s="578"/>
      <c r="H49" s="687"/>
      <c r="I49" s="687"/>
      <c r="J49" s="687"/>
      <c r="K49" s="687"/>
      <c r="L49" s="687"/>
      <c r="M49" s="687"/>
    </row>
    <row r="50" spans="1:13">
      <c r="A50" s="693">
        <f>'7. Mapa Final'!A50</f>
        <v>5</v>
      </c>
      <c r="B50" s="693" t="str">
        <f>'7. Mapa Final'!B50</f>
        <v>Ofrecer, prometer, entregar, aceptar o solicitar una ventaja indebida para buscar agilizar medeidad de descongestión o informe de seguimiento a medidas</v>
      </c>
      <c r="C50" s="693" t="str">
        <f>'7. Mapa Final'!C50</f>
        <v>Incumplimiento de las metas establecidas</v>
      </c>
      <c r="D50" s="713" t="str">
        <f>'7. Mapa Final'!J50</f>
        <v>Muy Baja - 1</v>
      </c>
      <c r="E50" s="717" t="str">
        <f>'7. Mapa Final'!K50</f>
        <v>Moderado - 3</v>
      </c>
      <c r="F50" s="696" t="str">
        <f>'7. Mapa Final'!M50</f>
        <v>Moderado - 3</v>
      </c>
      <c r="G50" s="514" t="s">
        <v>416</v>
      </c>
      <c r="H50" s="685"/>
      <c r="I50" s="685"/>
      <c r="J50" s="685"/>
      <c r="K50" s="685"/>
      <c r="L50" s="685"/>
      <c r="M50" s="685"/>
    </row>
    <row r="51" spans="1:13">
      <c r="A51" s="694"/>
      <c r="B51" s="694"/>
      <c r="C51" s="694"/>
      <c r="D51" s="714"/>
      <c r="E51" s="718"/>
      <c r="F51" s="697"/>
      <c r="G51" s="514"/>
      <c r="H51" s="686"/>
      <c r="I51" s="686"/>
      <c r="J51" s="686"/>
      <c r="K51" s="686"/>
      <c r="L51" s="686"/>
      <c r="M51" s="686"/>
    </row>
    <row r="52" spans="1:13">
      <c r="A52" s="694"/>
      <c r="B52" s="694"/>
      <c r="C52" s="694"/>
      <c r="D52" s="714"/>
      <c r="E52" s="718"/>
      <c r="F52" s="697"/>
      <c r="G52" s="514"/>
      <c r="H52" s="686"/>
      <c r="I52" s="686"/>
      <c r="J52" s="686"/>
      <c r="K52" s="686"/>
      <c r="L52" s="686"/>
      <c r="M52" s="686"/>
    </row>
    <row r="53" spans="1:13">
      <c r="A53" s="694"/>
      <c r="B53" s="694"/>
      <c r="C53" s="694"/>
      <c r="D53" s="714"/>
      <c r="E53" s="718"/>
      <c r="F53" s="697"/>
      <c r="G53" s="514"/>
      <c r="H53" s="686"/>
      <c r="I53" s="686"/>
      <c r="J53" s="686"/>
      <c r="K53" s="686"/>
      <c r="L53" s="686"/>
      <c r="M53" s="686"/>
    </row>
    <row r="54" spans="1:13">
      <c r="A54" s="694"/>
      <c r="B54" s="694"/>
      <c r="C54" s="694"/>
      <c r="D54" s="714"/>
      <c r="E54" s="718"/>
      <c r="F54" s="697"/>
      <c r="G54" s="514"/>
      <c r="H54" s="686"/>
      <c r="I54" s="686"/>
      <c r="J54" s="686"/>
      <c r="K54" s="686"/>
      <c r="L54" s="686"/>
      <c r="M54" s="686"/>
    </row>
    <row r="55" spans="1:13">
      <c r="A55" s="694"/>
      <c r="B55" s="694"/>
      <c r="C55" s="694"/>
      <c r="D55" s="714"/>
      <c r="E55" s="718"/>
      <c r="F55" s="697"/>
      <c r="G55" s="514"/>
      <c r="H55" s="686"/>
      <c r="I55" s="686"/>
      <c r="J55" s="686"/>
      <c r="K55" s="686"/>
      <c r="L55" s="686"/>
      <c r="M55" s="686"/>
    </row>
    <row r="56" spans="1:13">
      <c r="A56" s="694"/>
      <c r="B56" s="694"/>
      <c r="C56" s="694"/>
      <c r="D56" s="714"/>
      <c r="E56" s="718"/>
      <c r="F56" s="697"/>
      <c r="G56" s="514"/>
      <c r="H56" s="686"/>
      <c r="I56" s="686"/>
      <c r="J56" s="686"/>
      <c r="K56" s="686"/>
      <c r="L56" s="686"/>
      <c r="M56" s="686"/>
    </row>
    <row r="57" spans="1:13">
      <c r="A57" s="694"/>
      <c r="B57" s="694"/>
      <c r="C57" s="694"/>
      <c r="D57" s="715"/>
      <c r="E57" s="719"/>
      <c r="F57" s="697"/>
      <c r="G57" s="514"/>
      <c r="H57" s="686"/>
      <c r="I57" s="686"/>
      <c r="J57" s="686"/>
      <c r="K57" s="686"/>
      <c r="L57" s="686"/>
      <c r="M57" s="686"/>
    </row>
    <row r="58" spans="1:13">
      <c r="A58" s="694"/>
      <c r="B58" s="694"/>
      <c r="C58" s="694"/>
      <c r="D58" s="715"/>
      <c r="E58" s="719"/>
      <c r="F58" s="697"/>
      <c r="G58" s="514"/>
      <c r="H58" s="686"/>
      <c r="I58" s="686"/>
      <c r="J58" s="686"/>
      <c r="K58" s="686"/>
      <c r="L58" s="686"/>
      <c r="M58" s="686"/>
    </row>
    <row r="59" spans="1:13" ht="15.75" thickBot="1">
      <c r="A59" s="695"/>
      <c r="B59" s="695"/>
      <c r="C59" s="695"/>
      <c r="D59" s="716"/>
      <c r="E59" s="720"/>
      <c r="F59" s="698"/>
      <c r="G59" s="578"/>
      <c r="H59" s="687"/>
      <c r="I59" s="687"/>
      <c r="J59" s="687"/>
      <c r="K59" s="687"/>
      <c r="L59" s="687"/>
      <c r="M59" s="687"/>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1" zoomScaleNormal="71"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9"/>
      <c r="B1" s="670"/>
      <c r="C1" s="673"/>
      <c r="D1" s="673"/>
      <c r="E1" s="673"/>
      <c r="F1" s="673"/>
      <c r="G1" s="673"/>
      <c r="H1" s="673"/>
      <c r="I1" s="673"/>
      <c r="J1" s="674"/>
      <c r="K1" s="706"/>
      <c r="L1" s="706"/>
      <c r="M1" s="7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1"/>
      <c r="B2" s="672"/>
      <c r="C2" s="675"/>
      <c r="D2" s="675"/>
      <c r="E2" s="675"/>
      <c r="F2" s="675"/>
      <c r="G2" s="675"/>
      <c r="H2" s="675"/>
      <c r="I2" s="675"/>
      <c r="J2" s="676"/>
      <c r="K2" s="706"/>
      <c r="L2" s="706"/>
      <c r="M2" s="7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5"/>
      <c r="D3" s="675"/>
      <c r="E3" s="675"/>
      <c r="F3" s="675"/>
      <c r="G3" s="675"/>
      <c r="H3" s="675"/>
      <c r="I3" s="675"/>
      <c r="J3" s="676"/>
      <c r="K3" s="706"/>
      <c r="L3" s="706"/>
      <c r="M3" s="7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264</v>
      </c>
      <c r="B4" s="707"/>
      <c r="C4" s="711" t="s">
        <v>4</v>
      </c>
      <c r="D4" s="711"/>
      <c r="E4" s="711"/>
      <c r="F4" s="711"/>
      <c r="G4" s="711"/>
      <c r="H4" s="711"/>
      <c r="I4" s="711"/>
      <c r="J4" s="711"/>
      <c r="K4" s="711"/>
      <c r="L4" s="711"/>
      <c r="M4" s="71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67" t="s">
        <v>266</v>
      </c>
      <c r="B5" s="707"/>
      <c r="C5" s="712" t="s">
        <v>267</v>
      </c>
      <c r="D5" s="712"/>
      <c r="E5" s="712"/>
      <c r="F5" s="712"/>
      <c r="G5" s="712"/>
      <c r="H5" s="712"/>
      <c r="I5" s="712"/>
      <c r="J5" s="712"/>
      <c r="K5" s="712"/>
      <c r="L5" s="712"/>
      <c r="M5" s="7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7" t="s">
        <v>268</v>
      </c>
      <c r="B6" s="707"/>
      <c r="C6" s="682" t="s">
        <v>452</v>
      </c>
      <c r="D6" s="683"/>
      <c r="E6" s="683"/>
      <c r="F6" s="683"/>
      <c r="G6" s="683"/>
      <c r="H6" s="683"/>
      <c r="I6" s="683"/>
      <c r="J6" s="683"/>
      <c r="K6" s="683"/>
      <c r="L6" s="683"/>
      <c r="M6" s="6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7" t="s">
        <v>453</v>
      </c>
      <c r="B7" s="648"/>
      <c r="C7" s="649"/>
      <c r="D7" s="708" t="s">
        <v>454</v>
      </c>
      <c r="E7" s="708"/>
      <c r="F7" s="708"/>
      <c r="G7" s="709" t="s">
        <v>455</v>
      </c>
      <c r="H7" s="639" t="s">
        <v>456</v>
      </c>
      <c r="I7" s="641" t="s">
        <v>457</v>
      </c>
      <c r="J7" s="642"/>
      <c r="K7" s="641" t="s">
        <v>458</v>
      </c>
      <c r="L7" s="642"/>
      <c r="M7" s="710" t="s">
        <v>468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460</v>
      </c>
      <c r="F8" s="28" t="s">
        <v>461</v>
      </c>
      <c r="G8" s="709"/>
      <c r="H8" s="640"/>
      <c r="I8" s="29" t="s">
        <v>462</v>
      </c>
      <c r="J8" s="29" t="s">
        <v>463</v>
      </c>
      <c r="K8" s="29" t="s">
        <v>464</v>
      </c>
      <c r="L8" s="29" t="s">
        <v>465</v>
      </c>
      <c r="M8" s="71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8"/>
      <c r="B9" s="689"/>
      <c r="C9" s="689"/>
      <c r="D9" s="689"/>
      <c r="E9" s="689"/>
      <c r="F9" s="689"/>
      <c r="G9" s="68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3">
        <f>'7. Mapa Final'!A10</f>
        <v>1</v>
      </c>
      <c r="B10" s="693" t="str">
        <f>'7. Mapa Final'!B10</f>
        <v>Inexactitud en las propuestas e informe de Reordenamiento</v>
      </c>
      <c r="C10" s="693" t="str">
        <f>'7. Mapa Final'!C10</f>
        <v xml:space="preserve"> Presentar datos o estimaciones en un estudio, equivocadas o incompletas</v>
      </c>
      <c r="D10" s="713" t="str">
        <f>'7. Mapa Final'!J10</f>
        <v>Muy Baja - 1</v>
      </c>
      <c r="E10" s="717" t="str">
        <f>'7. Mapa Final'!K10</f>
        <v>Moderado - 3</v>
      </c>
      <c r="F10" s="696" t="str">
        <f>'7. Mapa Final'!M10</f>
        <v>Moderado - 3</v>
      </c>
      <c r="G10" s="514" t="s">
        <v>413</v>
      </c>
      <c r="H10" s="685"/>
      <c r="I10" s="685"/>
      <c r="J10" s="685"/>
      <c r="K10" s="685"/>
      <c r="L10" s="685"/>
      <c r="M10" s="6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4"/>
      <c r="B11" s="694"/>
      <c r="C11" s="694"/>
      <c r="D11" s="714"/>
      <c r="E11" s="718"/>
      <c r="F11" s="697"/>
      <c r="G11" s="514"/>
      <c r="H11" s="686"/>
      <c r="I11" s="686"/>
      <c r="J11" s="686"/>
      <c r="K11" s="686"/>
      <c r="L11" s="686"/>
      <c r="M11" s="6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4"/>
      <c r="B12" s="694"/>
      <c r="C12" s="694"/>
      <c r="D12" s="714"/>
      <c r="E12" s="718"/>
      <c r="F12" s="697"/>
      <c r="G12" s="514"/>
      <c r="H12" s="686"/>
      <c r="I12" s="686"/>
      <c r="J12" s="686"/>
      <c r="K12" s="686"/>
      <c r="L12" s="686"/>
      <c r="M12" s="6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4"/>
      <c r="B13" s="694"/>
      <c r="C13" s="694"/>
      <c r="D13" s="714"/>
      <c r="E13" s="718"/>
      <c r="F13" s="697"/>
      <c r="G13" s="514"/>
      <c r="H13" s="686"/>
      <c r="I13" s="686"/>
      <c r="J13" s="686"/>
      <c r="K13" s="686"/>
      <c r="L13" s="686"/>
      <c r="M13" s="6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4"/>
      <c r="B14" s="694"/>
      <c r="C14" s="694"/>
      <c r="D14" s="714"/>
      <c r="E14" s="718"/>
      <c r="F14" s="697"/>
      <c r="G14" s="514"/>
      <c r="H14" s="686"/>
      <c r="I14" s="686"/>
      <c r="J14" s="686"/>
      <c r="K14" s="686"/>
      <c r="L14" s="686"/>
      <c r="M14" s="6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4"/>
      <c r="B15" s="694"/>
      <c r="C15" s="694"/>
      <c r="D15" s="714"/>
      <c r="E15" s="718"/>
      <c r="F15" s="697"/>
      <c r="G15" s="514"/>
      <c r="H15" s="686"/>
      <c r="I15" s="686"/>
      <c r="J15" s="686"/>
      <c r="K15" s="686"/>
      <c r="L15" s="686"/>
      <c r="M15" s="6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4"/>
      <c r="B16" s="694"/>
      <c r="C16" s="694"/>
      <c r="D16" s="714"/>
      <c r="E16" s="718"/>
      <c r="F16" s="697"/>
      <c r="G16" s="514"/>
      <c r="H16" s="686"/>
      <c r="I16" s="686"/>
      <c r="J16" s="686"/>
      <c r="K16" s="686"/>
      <c r="L16" s="686"/>
      <c r="M16" s="6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4"/>
      <c r="B17" s="694"/>
      <c r="C17" s="694"/>
      <c r="D17" s="715"/>
      <c r="E17" s="719"/>
      <c r="F17" s="697"/>
      <c r="G17" s="514"/>
      <c r="H17" s="686"/>
      <c r="I17" s="686"/>
      <c r="J17" s="686"/>
      <c r="K17" s="686"/>
      <c r="L17" s="686"/>
      <c r="M17" s="6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4"/>
      <c r="B18" s="694"/>
      <c r="C18" s="694"/>
      <c r="D18" s="715"/>
      <c r="E18" s="719"/>
      <c r="F18" s="697"/>
      <c r="G18" s="514"/>
      <c r="H18" s="686"/>
      <c r="I18" s="686"/>
      <c r="J18" s="686"/>
      <c r="K18" s="686"/>
      <c r="L18" s="686"/>
      <c r="M18" s="6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5"/>
      <c r="B19" s="695"/>
      <c r="C19" s="695"/>
      <c r="D19" s="716"/>
      <c r="E19" s="720"/>
      <c r="F19" s="698"/>
      <c r="G19" s="578"/>
      <c r="H19" s="687"/>
      <c r="I19" s="687"/>
      <c r="J19" s="687"/>
      <c r="K19" s="687"/>
      <c r="L19" s="687"/>
      <c r="M19" s="6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3">
        <f>'7. Mapa Final'!A20</f>
        <v>2</v>
      </c>
      <c r="B20" s="693" t="str">
        <f>'7. Mapa Final'!B20</f>
        <v>Demoras en la presentación de propuestas e informe de reordenamiento</v>
      </c>
      <c r="C20" s="693" t="str">
        <f>'7. Mapa Final'!C20</f>
        <v>Tardanza para presentar propuesta de reordenamiento judicial o descongestión de los despachos judiciales.</v>
      </c>
      <c r="D20" s="713" t="str">
        <f>'7. Mapa Final'!J20</f>
        <v>Muy Baja - 1</v>
      </c>
      <c r="E20" s="717" t="str">
        <f>'7. Mapa Final'!K20</f>
        <v>Mayor - 4</v>
      </c>
      <c r="F20" s="696" t="str">
        <f>'7. Mapa Final'!M20</f>
        <v>Alto  - 4</v>
      </c>
      <c r="G20" s="514" t="s">
        <v>346</v>
      </c>
      <c r="H20" s="685"/>
      <c r="I20" s="685"/>
      <c r="J20" s="685"/>
      <c r="K20" s="685"/>
      <c r="L20" s="685"/>
      <c r="M20" s="68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4"/>
      <c r="B21" s="694"/>
      <c r="C21" s="694"/>
      <c r="D21" s="714"/>
      <c r="E21" s="718"/>
      <c r="F21" s="697"/>
      <c r="G21" s="514"/>
      <c r="H21" s="686"/>
      <c r="I21" s="686"/>
      <c r="J21" s="686"/>
      <c r="K21" s="686"/>
      <c r="L21" s="686"/>
      <c r="M21" s="6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4"/>
      <c r="B22" s="694"/>
      <c r="C22" s="694"/>
      <c r="D22" s="714"/>
      <c r="E22" s="718"/>
      <c r="F22" s="697"/>
      <c r="G22" s="514"/>
      <c r="H22" s="686"/>
      <c r="I22" s="686"/>
      <c r="J22" s="686"/>
      <c r="K22" s="686"/>
      <c r="L22" s="686"/>
      <c r="M22" s="6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4"/>
      <c r="B23" s="694"/>
      <c r="C23" s="694"/>
      <c r="D23" s="714"/>
      <c r="E23" s="718"/>
      <c r="F23" s="697"/>
      <c r="G23" s="514"/>
      <c r="H23" s="686"/>
      <c r="I23" s="686"/>
      <c r="J23" s="686"/>
      <c r="K23" s="686"/>
      <c r="L23" s="686"/>
      <c r="M23" s="6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4"/>
      <c r="B24" s="694"/>
      <c r="C24" s="694"/>
      <c r="D24" s="714"/>
      <c r="E24" s="718"/>
      <c r="F24" s="697"/>
      <c r="G24" s="514"/>
      <c r="H24" s="686"/>
      <c r="I24" s="686"/>
      <c r="J24" s="686"/>
      <c r="K24" s="686"/>
      <c r="L24" s="686"/>
      <c r="M24" s="6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4"/>
      <c r="B25" s="694"/>
      <c r="C25" s="694"/>
      <c r="D25" s="714"/>
      <c r="E25" s="718"/>
      <c r="F25" s="697"/>
      <c r="G25" s="514"/>
      <c r="H25" s="686"/>
      <c r="I25" s="686"/>
      <c r="J25" s="686"/>
      <c r="K25" s="686"/>
      <c r="L25" s="686"/>
      <c r="M25" s="686"/>
      <c r="N25" s="34"/>
      <c r="O25" s="34"/>
    </row>
    <row r="26" spans="1:169">
      <c r="A26" s="694"/>
      <c r="B26" s="694"/>
      <c r="C26" s="694"/>
      <c r="D26" s="714"/>
      <c r="E26" s="718"/>
      <c r="F26" s="697"/>
      <c r="G26" s="514"/>
      <c r="H26" s="686"/>
      <c r="I26" s="686"/>
      <c r="J26" s="686"/>
      <c r="K26" s="686"/>
      <c r="L26" s="686"/>
      <c r="M26" s="686"/>
      <c r="N26" s="34"/>
      <c r="O26" s="34"/>
    </row>
    <row r="27" spans="1:169">
      <c r="A27" s="694"/>
      <c r="B27" s="694"/>
      <c r="C27" s="694"/>
      <c r="D27" s="715"/>
      <c r="E27" s="719"/>
      <c r="F27" s="697"/>
      <c r="G27" s="514"/>
      <c r="H27" s="686"/>
      <c r="I27" s="686"/>
      <c r="J27" s="686"/>
      <c r="K27" s="686"/>
      <c r="L27" s="686"/>
      <c r="M27" s="686"/>
      <c r="N27" s="34"/>
      <c r="O27" s="34"/>
    </row>
    <row r="28" spans="1:169">
      <c r="A28" s="694"/>
      <c r="B28" s="694"/>
      <c r="C28" s="694"/>
      <c r="D28" s="715"/>
      <c r="E28" s="719"/>
      <c r="F28" s="697"/>
      <c r="G28" s="514"/>
      <c r="H28" s="686"/>
      <c r="I28" s="686"/>
      <c r="J28" s="686"/>
      <c r="K28" s="686"/>
      <c r="L28" s="686"/>
      <c r="M28" s="686"/>
      <c r="N28" s="34"/>
      <c r="O28" s="34"/>
    </row>
    <row r="29" spans="1:169" ht="15.75" thickBot="1">
      <c r="A29" s="695"/>
      <c r="B29" s="695"/>
      <c r="C29" s="695"/>
      <c r="D29" s="716"/>
      <c r="E29" s="720"/>
      <c r="F29" s="698"/>
      <c r="G29" s="578"/>
      <c r="H29" s="687"/>
      <c r="I29" s="687"/>
      <c r="J29" s="687"/>
      <c r="K29" s="687"/>
      <c r="L29" s="687"/>
      <c r="M29" s="687"/>
      <c r="N29" s="34"/>
      <c r="O29" s="34"/>
    </row>
    <row r="30" spans="1:169">
      <c r="A30" s="693">
        <f>'7. Mapa Final'!A30</f>
        <v>3</v>
      </c>
      <c r="B30" s="693" t="str">
        <f>'7. Mapa Final'!B30</f>
        <v xml:space="preserve">Recibir dádivas o beneficios a nombre propio o de terceros para, no entregar o entregar información privilegiada o confidencial </v>
      </c>
      <c r="C30" s="693" t="str">
        <f>'7. Mapa Final'!C30</f>
        <v xml:space="preserve">Posibilidad de actos indebidos de  los servidores judiciales debido a  la carencia en transparencia, etica y valores </v>
      </c>
      <c r="D30" s="713" t="str">
        <f>'7. Mapa Final'!J30</f>
        <v>Muy Baja - 1</v>
      </c>
      <c r="E30" s="717" t="str">
        <f>'7. Mapa Final'!K30</f>
        <v>Mayor - 4</v>
      </c>
      <c r="F30" s="696" t="str">
        <f>'7. Mapa Final'!M30</f>
        <v>Alto  - 4</v>
      </c>
      <c r="G30" s="514" t="s">
        <v>416</v>
      </c>
      <c r="H30" s="685"/>
      <c r="I30" s="685"/>
      <c r="J30" s="685"/>
      <c r="K30" s="685"/>
      <c r="L30" s="685"/>
      <c r="M30" s="685"/>
    </row>
    <row r="31" spans="1:169">
      <c r="A31" s="694"/>
      <c r="B31" s="694"/>
      <c r="C31" s="694"/>
      <c r="D31" s="714"/>
      <c r="E31" s="718"/>
      <c r="F31" s="697"/>
      <c r="G31" s="514"/>
      <c r="H31" s="686"/>
      <c r="I31" s="686"/>
      <c r="J31" s="686"/>
      <c r="K31" s="686"/>
      <c r="L31" s="686"/>
      <c r="M31" s="686"/>
    </row>
    <row r="32" spans="1:169">
      <c r="A32" s="694"/>
      <c r="B32" s="694"/>
      <c r="C32" s="694"/>
      <c r="D32" s="714"/>
      <c r="E32" s="718"/>
      <c r="F32" s="697"/>
      <c r="G32" s="514"/>
      <c r="H32" s="686"/>
      <c r="I32" s="686"/>
      <c r="J32" s="686"/>
      <c r="K32" s="686"/>
      <c r="L32" s="686"/>
      <c r="M32" s="686"/>
    </row>
    <row r="33" spans="1:13">
      <c r="A33" s="694"/>
      <c r="B33" s="694"/>
      <c r="C33" s="694"/>
      <c r="D33" s="714"/>
      <c r="E33" s="718"/>
      <c r="F33" s="697"/>
      <c r="G33" s="514"/>
      <c r="H33" s="686"/>
      <c r="I33" s="686"/>
      <c r="J33" s="686"/>
      <c r="K33" s="686"/>
      <c r="L33" s="686"/>
      <c r="M33" s="686"/>
    </row>
    <row r="34" spans="1:13">
      <c r="A34" s="694"/>
      <c r="B34" s="694"/>
      <c r="C34" s="694"/>
      <c r="D34" s="714"/>
      <c r="E34" s="718"/>
      <c r="F34" s="697"/>
      <c r="G34" s="514"/>
      <c r="H34" s="686"/>
      <c r="I34" s="686"/>
      <c r="J34" s="686"/>
      <c r="K34" s="686"/>
      <c r="L34" s="686"/>
      <c r="M34" s="686"/>
    </row>
    <row r="35" spans="1:13">
      <c r="A35" s="694"/>
      <c r="B35" s="694"/>
      <c r="C35" s="694"/>
      <c r="D35" s="714"/>
      <c r="E35" s="718"/>
      <c r="F35" s="697"/>
      <c r="G35" s="514"/>
      <c r="H35" s="686"/>
      <c r="I35" s="686"/>
      <c r="J35" s="686"/>
      <c r="K35" s="686"/>
      <c r="L35" s="686"/>
      <c r="M35" s="686"/>
    </row>
    <row r="36" spans="1:13">
      <c r="A36" s="694"/>
      <c r="B36" s="694"/>
      <c r="C36" s="694"/>
      <c r="D36" s="714"/>
      <c r="E36" s="718"/>
      <c r="F36" s="697"/>
      <c r="G36" s="514"/>
      <c r="H36" s="686"/>
      <c r="I36" s="686"/>
      <c r="J36" s="686"/>
      <c r="K36" s="686"/>
      <c r="L36" s="686"/>
      <c r="M36" s="686"/>
    </row>
    <row r="37" spans="1:13">
      <c r="A37" s="694"/>
      <c r="B37" s="694"/>
      <c r="C37" s="694"/>
      <c r="D37" s="715"/>
      <c r="E37" s="719"/>
      <c r="F37" s="697"/>
      <c r="G37" s="514"/>
      <c r="H37" s="686"/>
      <c r="I37" s="686"/>
      <c r="J37" s="686"/>
      <c r="K37" s="686"/>
      <c r="L37" s="686"/>
      <c r="M37" s="686"/>
    </row>
    <row r="38" spans="1:13">
      <c r="A38" s="694"/>
      <c r="B38" s="694"/>
      <c r="C38" s="694"/>
      <c r="D38" s="715"/>
      <c r="E38" s="719"/>
      <c r="F38" s="697"/>
      <c r="G38" s="514"/>
      <c r="H38" s="686"/>
      <c r="I38" s="686"/>
      <c r="J38" s="686"/>
      <c r="K38" s="686"/>
      <c r="L38" s="686"/>
      <c r="M38" s="686"/>
    </row>
    <row r="39" spans="1:13" ht="15.75" thickBot="1">
      <c r="A39" s="695"/>
      <c r="B39" s="695"/>
      <c r="C39" s="695"/>
      <c r="D39" s="716"/>
      <c r="E39" s="720"/>
      <c r="F39" s="698"/>
      <c r="G39" s="578"/>
      <c r="H39" s="687"/>
      <c r="I39" s="687"/>
      <c r="J39" s="687"/>
      <c r="K39" s="687"/>
      <c r="L39" s="687"/>
      <c r="M39" s="687"/>
    </row>
    <row r="40" spans="1:13">
      <c r="A40" s="693">
        <f>'7. Mapa Final'!A40</f>
        <v>4</v>
      </c>
      <c r="B40" s="693" t="str">
        <f>'7. Mapa Final'!B40</f>
        <v>Incumplimiento o demora en entrega de Documentos (Propuestas, Respuestas  a Peticiones, Informes</v>
      </c>
      <c r="C40" s="693" t="str">
        <f>'7. Mapa Final'!C40</f>
        <v>Incumplimiento de las metas establecidas</v>
      </c>
      <c r="D40" s="713" t="str">
        <f>'7. Mapa Final'!J40</f>
        <v>Muy Baja - 1</v>
      </c>
      <c r="E40" s="717" t="str">
        <f>'7. Mapa Final'!K40</f>
        <v>Mayor - 4</v>
      </c>
      <c r="F40" s="696" t="str">
        <f>'7. Mapa Final'!M40</f>
        <v>Alto  - 4</v>
      </c>
      <c r="G40" s="514" t="s">
        <v>416</v>
      </c>
      <c r="H40" s="685"/>
      <c r="I40" s="685"/>
      <c r="J40" s="685"/>
      <c r="K40" s="685"/>
      <c r="L40" s="685"/>
      <c r="M40" s="685"/>
    </row>
    <row r="41" spans="1:13">
      <c r="A41" s="694"/>
      <c r="B41" s="694"/>
      <c r="C41" s="694"/>
      <c r="D41" s="714"/>
      <c r="E41" s="718"/>
      <c r="F41" s="697"/>
      <c r="G41" s="514"/>
      <c r="H41" s="686"/>
      <c r="I41" s="686"/>
      <c r="J41" s="686"/>
      <c r="K41" s="686"/>
      <c r="L41" s="686"/>
      <c r="M41" s="686"/>
    </row>
    <row r="42" spans="1:13">
      <c r="A42" s="694"/>
      <c r="B42" s="694"/>
      <c r="C42" s="694"/>
      <c r="D42" s="714"/>
      <c r="E42" s="718"/>
      <c r="F42" s="697"/>
      <c r="G42" s="514"/>
      <c r="H42" s="686"/>
      <c r="I42" s="686"/>
      <c r="J42" s="686"/>
      <c r="K42" s="686"/>
      <c r="L42" s="686"/>
      <c r="M42" s="686"/>
    </row>
    <row r="43" spans="1:13">
      <c r="A43" s="694"/>
      <c r="B43" s="694"/>
      <c r="C43" s="694"/>
      <c r="D43" s="714"/>
      <c r="E43" s="718"/>
      <c r="F43" s="697"/>
      <c r="G43" s="514"/>
      <c r="H43" s="686"/>
      <c r="I43" s="686"/>
      <c r="J43" s="686"/>
      <c r="K43" s="686"/>
      <c r="L43" s="686"/>
      <c r="M43" s="686"/>
    </row>
    <row r="44" spans="1:13">
      <c r="A44" s="694"/>
      <c r="B44" s="694"/>
      <c r="C44" s="694"/>
      <c r="D44" s="714"/>
      <c r="E44" s="718"/>
      <c r="F44" s="697"/>
      <c r="G44" s="514"/>
      <c r="H44" s="686"/>
      <c r="I44" s="686"/>
      <c r="J44" s="686"/>
      <c r="K44" s="686"/>
      <c r="L44" s="686"/>
      <c r="M44" s="686"/>
    </row>
    <row r="45" spans="1:13">
      <c r="A45" s="694"/>
      <c r="B45" s="694"/>
      <c r="C45" s="694"/>
      <c r="D45" s="714"/>
      <c r="E45" s="718"/>
      <c r="F45" s="697"/>
      <c r="G45" s="514"/>
      <c r="H45" s="686"/>
      <c r="I45" s="686"/>
      <c r="J45" s="686"/>
      <c r="K45" s="686"/>
      <c r="L45" s="686"/>
      <c r="M45" s="686"/>
    </row>
    <row r="46" spans="1:13">
      <c r="A46" s="694"/>
      <c r="B46" s="694"/>
      <c r="C46" s="694"/>
      <c r="D46" s="714"/>
      <c r="E46" s="718"/>
      <c r="F46" s="697"/>
      <c r="G46" s="514"/>
      <c r="H46" s="686"/>
      <c r="I46" s="686"/>
      <c r="J46" s="686"/>
      <c r="K46" s="686"/>
      <c r="L46" s="686"/>
      <c r="M46" s="686"/>
    </row>
    <row r="47" spans="1:13">
      <c r="A47" s="694"/>
      <c r="B47" s="694"/>
      <c r="C47" s="694"/>
      <c r="D47" s="715"/>
      <c r="E47" s="719"/>
      <c r="F47" s="697"/>
      <c r="G47" s="514"/>
      <c r="H47" s="686"/>
      <c r="I47" s="686"/>
      <c r="J47" s="686"/>
      <c r="K47" s="686"/>
      <c r="L47" s="686"/>
      <c r="M47" s="686"/>
    </row>
    <row r="48" spans="1:13">
      <c r="A48" s="694"/>
      <c r="B48" s="694"/>
      <c r="C48" s="694"/>
      <c r="D48" s="715"/>
      <c r="E48" s="719"/>
      <c r="F48" s="697"/>
      <c r="G48" s="514"/>
      <c r="H48" s="686"/>
      <c r="I48" s="686"/>
      <c r="J48" s="686"/>
      <c r="K48" s="686"/>
      <c r="L48" s="686"/>
      <c r="M48" s="686"/>
    </row>
    <row r="49" spans="1:13" ht="15.75" thickBot="1">
      <c r="A49" s="695"/>
      <c r="B49" s="695"/>
      <c r="C49" s="695"/>
      <c r="D49" s="716"/>
      <c r="E49" s="720"/>
      <c r="F49" s="698"/>
      <c r="G49" s="578"/>
      <c r="H49" s="687"/>
      <c r="I49" s="687"/>
      <c r="J49" s="687"/>
      <c r="K49" s="687"/>
      <c r="L49" s="687"/>
      <c r="M49" s="687"/>
    </row>
    <row r="50" spans="1:13">
      <c r="A50" s="693">
        <f>'7. Mapa Final'!A50</f>
        <v>5</v>
      </c>
      <c r="B50" s="693" t="str">
        <f>'7. Mapa Final'!B50</f>
        <v>Ofrecer, prometer, entregar, aceptar o solicitar una ventaja indebida para buscar agilizar medeidad de descongestión o informe de seguimiento a medidas</v>
      </c>
      <c r="C50" s="693" t="str">
        <f>'7. Mapa Final'!C50</f>
        <v>Incumplimiento de las metas establecidas</v>
      </c>
      <c r="D50" s="713" t="str">
        <f>'7. Mapa Final'!J50</f>
        <v>Muy Baja - 1</v>
      </c>
      <c r="E50" s="717" t="str">
        <f>'7. Mapa Final'!K50</f>
        <v>Moderado - 3</v>
      </c>
      <c r="F50" s="696" t="str">
        <f>'7. Mapa Final'!M50</f>
        <v>Moderado - 3</v>
      </c>
      <c r="G50" s="514" t="s">
        <v>416</v>
      </c>
      <c r="H50" s="685"/>
      <c r="I50" s="685"/>
      <c r="J50" s="685"/>
      <c r="K50" s="685"/>
      <c r="L50" s="685"/>
      <c r="M50" s="685"/>
    </row>
    <row r="51" spans="1:13">
      <c r="A51" s="694"/>
      <c r="B51" s="694"/>
      <c r="C51" s="694"/>
      <c r="D51" s="714"/>
      <c r="E51" s="718"/>
      <c r="F51" s="697"/>
      <c r="G51" s="514"/>
      <c r="H51" s="686"/>
      <c r="I51" s="686"/>
      <c r="J51" s="686"/>
      <c r="K51" s="686"/>
      <c r="L51" s="686"/>
      <c r="M51" s="686"/>
    </row>
    <row r="52" spans="1:13">
      <c r="A52" s="694"/>
      <c r="B52" s="694"/>
      <c r="C52" s="694"/>
      <c r="D52" s="714"/>
      <c r="E52" s="718"/>
      <c r="F52" s="697"/>
      <c r="G52" s="514"/>
      <c r="H52" s="686"/>
      <c r="I52" s="686"/>
      <c r="J52" s="686"/>
      <c r="K52" s="686"/>
      <c r="L52" s="686"/>
      <c r="M52" s="686"/>
    </row>
    <row r="53" spans="1:13">
      <c r="A53" s="694"/>
      <c r="B53" s="694"/>
      <c r="C53" s="694"/>
      <c r="D53" s="714"/>
      <c r="E53" s="718"/>
      <c r="F53" s="697"/>
      <c r="G53" s="514"/>
      <c r="H53" s="686"/>
      <c r="I53" s="686"/>
      <c r="J53" s="686"/>
      <c r="K53" s="686"/>
      <c r="L53" s="686"/>
      <c r="M53" s="686"/>
    </row>
    <row r="54" spans="1:13">
      <c r="A54" s="694"/>
      <c r="B54" s="694"/>
      <c r="C54" s="694"/>
      <c r="D54" s="714"/>
      <c r="E54" s="718"/>
      <c r="F54" s="697"/>
      <c r="G54" s="514"/>
      <c r="H54" s="686"/>
      <c r="I54" s="686"/>
      <c r="J54" s="686"/>
      <c r="K54" s="686"/>
      <c r="L54" s="686"/>
      <c r="M54" s="686"/>
    </row>
    <row r="55" spans="1:13">
      <c r="A55" s="694"/>
      <c r="B55" s="694"/>
      <c r="C55" s="694"/>
      <c r="D55" s="714"/>
      <c r="E55" s="718"/>
      <c r="F55" s="697"/>
      <c r="G55" s="514"/>
      <c r="H55" s="686"/>
      <c r="I55" s="686"/>
      <c r="J55" s="686"/>
      <c r="K55" s="686"/>
      <c r="L55" s="686"/>
      <c r="M55" s="686"/>
    </row>
    <row r="56" spans="1:13">
      <c r="A56" s="694"/>
      <c r="B56" s="694"/>
      <c r="C56" s="694"/>
      <c r="D56" s="714"/>
      <c r="E56" s="718"/>
      <c r="F56" s="697"/>
      <c r="G56" s="514"/>
      <c r="H56" s="686"/>
      <c r="I56" s="686"/>
      <c r="J56" s="686"/>
      <c r="K56" s="686"/>
      <c r="L56" s="686"/>
      <c r="M56" s="686"/>
    </row>
    <row r="57" spans="1:13">
      <c r="A57" s="694"/>
      <c r="B57" s="694"/>
      <c r="C57" s="694"/>
      <c r="D57" s="715"/>
      <c r="E57" s="719"/>
      <c r="F57" s="697"/>
      <c r="G57" s="514"/>
      <c r="H57" s="686"/>
      <c r="I57" s="686"/>
      <c r="J57" s="686"/>
      <c r="K57" s="686"/>
      <c r="L57" s="686"/>
      <c r="M57" s="686"/>
    </row>
    <row r="58" spans="1:13">
      <c r="A58" s="694"/>
      <c r="B58" s="694"/>
      <c r="C58" s="694"/>
      <c r="D58" s="715"/>
      <c r="E58" s="719"/>
      <c r="F58" s="697"/>
      <c r="G58" s="514"/>
      <c r="H58" s="686"/>
      <c r="I58" s="686"/>
      <c r="J58" s="686"/>
      <c r="K58" s="686"/>
      <c r="L58" s="686"/>
      <c r="M58" s="686"/>
    </row>
    <row r="59" spans="1:13" ht="15.75" thickBot="1">
      <c r="A59" s="695"/>
      <c r="B59" s="695"/>
      <c r="C59" s="695"/>
      <c r="D59" s="716"/>
      <c r="E59" s="720"/>
      <c r="F59" s="698"/>
      <c r="G59" s="578"/>
      <c r="H59" s="687"/>
      <c r="I59" s="687"/>
      <c r="J59" s="687"/>
      <c r="K59" s="687"/>
      <c r="L59" s="687"/>
      <c r="M59" s="687"/>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94E46E-F857-42E8-BE08-327812EAE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Yezid Jose Martinez Gomez</cp:lastModifiedBy>
  <cp:revision/>
  <dcterms:created xsi:type="dcterms:W3CDTF">2021-04-16T16:11:31Z</dcterms:created>
  <dcterms:modified xsi:type="dcterms:W3CDTF">2024-04-12T13:49:10Z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